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R:\00-MARCHES TRANSVERSAUX\RP - AC TRAVAUX\23 - AC SERRURERIE 2026-2030\02- DCE\"/>
    </mc:Choice>
  </mc:AlternateContent>
  <xr:revisionPtr revIDLastSave="0" documentId="13_ncr:1_{DF699398-E8EE-4769-A6AE-3049ABBC7281}" xr6:coauthVersionLast="47" xr6:coauthVersionMax="47" xr10:uidLastSave="{00000000-0000-0000-0000-000000000000}"/>
  <bookViews>
    <workbookView xWindow="-110" yWindow="-110" windowWidth="19420" windowHeight="11500" activeTab="1" xr2:uid="{00000000-000D-0000-FFFF-FFFF00000000}"/>
  </bookViews>
  <sheets>
    <sheet name="Page de garde" sheetId="1" r:id="rId1"/>
    <sheet name="Onglet 1 - B.P.U." sheetId="2" r:id="rId2"/>
    <sheet name="Onglet 2 - Bon de Commande Test" sheetId="3" r:id="rId3"/>
  </sheets>
  <definedNames>
    <definedName name="_xlnm._FilterDatabase" localSheetId="1" hidden="1">'Onglet 1 - B.P.U.'!$A$6:$M$413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3" l="1"/>
  <c r="I62" i="3" s="1"/>
  <c r="H60" i="3"/>
  <c r="I60" i="3" s="1"/>
  <c r="D64" i="3"/>
  <c r="D61" i="3"/>
  <c r="D59" i="3"/>
  <c r="D57" i="3"/>
  <c r="D56" i="3"/>
  <c r="D55" i="3"/>
  <c r="D54" i="3"/>
  <c r="D53" i="3"/>
  <c r="D52" i="3"/>
  <c r="D51" i="3"/>
  <c r="D50" i="3"/>
  <c r="D49" i="3"/>
  <c r="D47" i="3"/>
  <c r="D46" i="3"/>
  <c r="D45" i="3"/>
  <c r="D44" i="3"/>
  <c r="D42" i="3"/>
  <c r="D41" i="3"/>
  <c r="D40" i="3"/>
  <c r="D38" i="3"/>
  <c r="D37" i="3"/>
  <c r="D36" i="3"/>
  <c r="D35" i="3"/>
  <c r="D34" i="3"/>
  <c r="D32" i="3"/>
  <c r="D31" i="3"/>
  <c r="D29" i="3"/>
  <c r="D28" i="3"/>
  <c r="D27" i="3"/>
  <c r="D26" i="3"/>
  <c r="H64" i="3"/>
  <c r="I64" i="3" s="1"/>
  <c r="H61" i="3"/>
  <c r="I61" i="3" s="1"/>
  <c r="H59" i="3"/>
  <c r="I59" i="3" s="1"/>
  <c r="H57" i="3"/>
  <c r="I57" i="3" s="1"/>
  <c r="H56" i="3"/>
  <c r="I56" i="3" s="1"/>
  <c r="H55" i="3"/>
  <c r="I55" i="3" s="1"/>
  <c r="H54" i="3"/>
  <c r="I54" i="3" s="1"/>
  <c r="H53" i="3"/>
  <c r="I53" i="3" s="1"/>
  <c r="H52" i="3"/>
  <c r="I52" i="3" s="1"/>
  <c r="H51" i="3"/>
  <c r="I51" i="3" s="1"/>
  <c r="H50" i="3"/>
  <c r="I50" i="3" s="1"/>
  <c r="H49" i="3"/>
  <c r="I49" i="3" s="1"/>
  <c r="H47" i="3"/>
  <c r="I47" i="3" s="1"/>
  <c r="H46" i="3"/>
  <c r="I46" i="3" s="1"/>
  <c r="H45" i="3"/>
  <c r="I45" i="3" s="1"/>
  <c r="H44" i="3"/>
  <c r="I44" i="3" s="1"/>
  <c r="H42" i="3"/>
  <c r="I42" i="3" s="1"/>
  <c r="H41" i="3"/>
  <c r="I41" i="3" s="1"/>
  <c r="H40" i="3"/>
  <c r="I40" i="3" s="1"/>
  <c r="H38" i="3"/>
  <c r="I38" i="3" s="1"/>
  <c r="H37" i="3"/>
  <c r="I37" i="3" s="1"/>
  <c r="H36" i="3"/>
  <c r="I36" i="3" s="1"/>
  <c r="H35" i="3"/>
  <c r="I35" i="3" s="1"/>
  <c r="H34" i="3"/>
  <c r="I34" i="3" s="1"/>
  <c r="H32" i="3"/>
  <c r="I32" i="3" s="1"/>
  <c r="H31" i="3"/>
  <c r="I31" i="3" s="1"/>
  <c r="H29" i="3"/>
  <c r="I29" i="3" s="1"/>
  <c r="H28" i="3"/>
  <c r="I28" i="3" s="1"/>
  <c r="H27" i="3"/>
  <c r="I27" i="3" s="1"/>
  <c r="H26" i="3"/>
  <c r="I26" i="3" s="1"/>
  <c r="I65" i="3" l="1"/>
  <c r="I66" i="3" s="1"/>
  <c r="I67" i="3" s="1"/>
</calcChain>
</file>

<file path=xl/sharedStrings.xml><?xml version="1.0" encoding="utf-8"?>
<sst xmlns="http://schemas.openxmlformats.org/spreadsheetml/2006/main" count="1205" uniqueCount="766">
  <si>
    <r>
      <rPr>
        <b/>
        <u/>
        <sz val="12"/>
        <color indexed="8"/>
        <rFont val="Calibri"/>
        <family val="2"/>
      </rPr>
      <t>Information au candidat :</t>
    </r>
    <r>
      <rPr>
        <sz val="12"/>
        <color indexed="8"/>
        <rFont val="Calibri"/>
        <family val="2"/>
      </rPr>
      <t xml:space="preserve">
- Remplir en premier lieu l'onglet 1 - Bordereau de Prix Unitaires ;
- Le versement des prix renseignés dans l'onglet est automatique vers l'onglet 2 - Bon de Commande Test
</t>
    </r>
    <r>
      <rPr>
        <sz val="12"/>
        <color indexed="10"/>
        <rFont val="Calibri"/>
        <family val="2"/>
      </rPr>
      <t>Il appartient au candidat de verifier la bonne saisie dans l'onglet 2</t>
    </r>
    <r>
      <rPr>
        <sz val="12"/>
        <color indexed="8"/>
        <rFont val="Calibri"/>
        <family val="2"/>
      </rPr>
      <t xml:space="preserve"> ;
- Dans votre offre, remettre la version Excel du document.</t>
    </r>
  </si>
  <si>
    <t>BORDEREAU DE PRIX UNITAIRES - ACCORD CADRE SERRURERIE - METALLERIE</t>
  </si>
  <si>
    <t>Les prix ci-après comprennent le coût de la main d'œuvre, les fournitures, l'approvisionnement du matériel et outillages nécessaires à la réalisation des travaux, la mise en place des protections et enlèvement journalier des gravois, le repli et nettoyage de chantier en heures normales de jour, la mise en services et essais à la fin des travaux. Les prix comprennent aussi tous les documents nécessaires pour la réalisation des travaux (notes de calcul et plans d'exécution) ainsi que les déplacements et présence aux réunions et visites de chantier.</t>
  </si>
  <si>
    <t>N° d'article</t>
  </si>
  <si>
    <t>DESIGNATION</t>
  </si>
  <si>
    <t>1.</t>
  </si>
  <si>
    <t>PRESTATIONS INSTALLATION DE CHANTIER ET PROTECTIONS</t>
  </si>
  <si>
    <t xml:space="preserve">La protection de chantier peut comprendre </t>
  </si>
  <si>
    <t>1.1</t>
  </si>
  <si>
    <t>Panneau de chantier comprenant l'installation, la localisation et le repli</t>
  </si>
  <si>
    <t>u</t>
  </si>
  <si>
    <t>1.2</t>
  </si>
  <si>
    <t>Clôture de chantier cis déplacements</t>
  </si>
  <si>
    <t>ml</t>
  </si>
  <si>
    <t>1.3</t>
  </si>
  <si>
    <t>Signalisation, balisage de chantier</t>
  </si>
  <si>
    <t>FT</t>
  </si>
  <si>
    <t>La location de matériel peut comprendre</t>
  </si>
  <si>
    <t>1.4</t>
  </si>
  <si>
    <t>Pose de feutre de protection auto adhésif imperméable de marque Floorliner ou équivalent</t>
  </si>
  <si>
    <t>m2</t>
  </si>
  <si>
    <t>1.5</t>
  </si>
  <si>
    <t>Protection des sols et murs par polyane, compris remises en place journalières pour assurer une parfaite protection.</t>
  </si>
  <si>
    <t>1.6</t>
  </si>
  <si>
    <t>Protection des sols et murs par panneaux d'isorel de 3 à 5mm d'épaisseur</t>
  </si>
  <si>
    <t>2.</t>
  </si>
  <si>
    <t>TRAVAUX A EXECUTER EN MILIEU PLOMBÉ - PROTECTION INDIVIDUELLE ET COLLECTIVE</t>
  </si>
  <si>
    <t>2.1</t>
  </si>
  <si>
    <t xml:space="preserve">Equipement de chantier pour travaux sur surfaces plombées (combinaisons jetables, masques, etc. et selon les préconisations du SPS). L'équipement est à prévoir pour une durée d'une semaine pour l'ensemble des compagnons du chantier </t>
  </si>
  <si>
    <t>2.2</t>
  </si>
  <si>
    <t>Evacuation des déchets "contaminées" par le plomb vers une filière agréée d'élimination</t>
  </si>
  <si>
    <t>3.</t>
  </si>
  <si>
    <t>INSTALLATIONS SPECIFIQUES</t>
  </si>
  <si>
    <t>La location comprend : location du matériel sur la base de 7 jours ; le transport, l'installation (eau et électricité), le repli du matériel, l'entretien quotidien et un état des lieux. Le prix comprend également les moyens matériels et/ou humains nécessaires à l'exécution des prestations.</t>
  </si>
  <si>
    <t>3.1</t>
  </si>
  <si>
    <t>Base vie de chantier (roulottes autonomes) pour un effectif de 8 personnes, avec vestiaires, réfectoires, sanitaire y compris toutes sujétions</t>
  </si>
  <si>
    <t>ENS</t>
  </si>
  <si>
    <t>3.2</t>
  </si>
  <si>
    <t>Base vie de chantier (roulottes autonomes) pour un effectif de 15 personnes, avec vestiaires, réfectoires, sanitaire y compris toutes sujétions</t>
  </si>
  <si>
    <t>3.3</t>
  </si>
  <si>
    <t xml:space="preserve">Sanitaires autonome (sanitaires chimiques), H/F, avec réservoir eau propre et cuve amovible EU/EV. La cuve doit être remplacée tous les 2/3 jours compris évacuation </t>
  </si>
  <si>
    <t>U</t>
  </si>
  <si>
    <t>3.4</t>
  </si>
  <si>
    <t>Lavabo de chantier, compris raccordement et évacuation des eaux usées par raccordement sur les réseaux existants</t>
  </si>
  <si>
    <t>3.5</t>
  </si>
  <si>
    <t xml:space="preserve">Fontaine à eau glacée: modèle pour extérieur, à bonbonne, compris raccordement et réapprovisionnement des bonbonnes </t>
  </si>
  <si>
    <t>3.6</t>
  </si>
  <si>
    <t xml:space="preserve">Panneau de chantier: impression, fourniture, façon, pose, entretien, dépose et évacuation </t>
  </si>
  <si>
    <t>3.7</t>
  </si>
  <si>
    <t>Eclairage de chantier type projecteur LED 50W y compris alimentation</t>
  </si>
  <si>
    <t>3.8</t>
  </si>
  <si>
    <t xml:space="preserve">Mise à disposition d'une benne de chantier </t>
  </si>
  <si>
    <t>4.</t>
  </si>
  <si>
    <t>ECHAFAUDAGES METALLIQUES  - NACELLES MOTORISEES ET ELECTRIQUES</t>
  </si>
  <si>
    <t>L’établissement d'un échafaudage métallique lourd fixe de pied comprend : le double transport, le démontage, la manutention sur le chantier, la location, tous platelages, garde-corps, escalier de service, plinthes, et accessoires de sécurité, signalisations éclairages et droits de voirie suivant règlementation.</t>
  </si>
  <si>
    <t>La Protection réglementaire de l'environnement, des circulations piétons, des végétaux et des ouvrages adjacents, toutes sujétions et plus-values de mise en œuvre au droit des accès piétons sont également incluses. Le PV de contrôle d'installation d'échafaudage.</t>
  </si>
  <si>
    <t xml:space="preserve">De plus, la prestation comprend les modifications éventuelles en cours de travaux. Il est précisé que cet échafaudage est mis à disposition des entreprises pendant la durée normale de leurs travaux. </t>
  </si>
  <si>
    <r>
      <t>Mode de métré : mesuré au mètre</t>
    </r>
    <r>
      <rPr>
        <b/>
        <i/>
        <vertAlign val="superscript"/>
        <sz val="11"/>
        <color indexed="23"/>
        <rFont val="Calibri"/>
        <family val="2"/>
        <scheme val="minor"/>
      </rPr>
      <t>2</t>
    </r>
    <r>
      <rPr>
        <b/>
        <i/>
        <sz val="11"/>
        <color indexed="23"/>
        <rFont val="Calibri"/>
        <family val="2"/>
        <scheme val="minor"/>
      </rPr>
      <t xml:space="preserve"> = linéaire  développé des façades multiplié par hauteur prise jusqu'à 1.00 mètre au-dessus de la hauteur de travail</t>
    </r>
  </si>
  <si>
    <t>4.1</t>
  </si>
  <si>
    <t>Location sur la base de 30 jours</t>
  </si>
  <si>
    <t>4.2</t>
  </si>
  <si>
    <t>Filet ou film armé de protection. Fourniture et pose sur échafaudage quelle que soit la durée. Mesuré en m2 d'échafaudage, compris dépose.</t>
  </si>
  <si>
    <t>m²</t>
  </si>
  <si>
    <t>4.3</t>
  </si>
  <si>
    <t>Echafaudage léger pour travaux horizontaux, compris installation, démontage, location, double transport, et tous accessoires nécessaires à la sécurité. Installation, location et enlèvement pour une hauteur de travail de 3 mètres maxi (au m² d'emprise au sol de l'échafaudage)</t>
  </si>
  <si>
    <t>4.4</t>
  </si>
  <si>
    <t>Plus-value pour une hauteur de travail par mètre supplémentaire;</t>
  </si>
  <si>
    <t>%</t>
  </si>
  <si>
    <t>4.5</t>
  </si>
  <si>
    <t>Echafaudage roulant sans charges supplémentaires d'autres corps d'état, compris installation, démontage, location, double transport, et tous accessoires nécessaires à la sécurité. Installation et enlèvement (à la journée),</t>
  </si>
  <si>
    <t>4.6</t>
  </si>
  <si>
    <t>Poulie de service : Installation d'une  poulie de  service,  compris démontage et location.</t>
  </si>
  <si>
    <t>4.7</t>
  </si>
  <si>
    <t>Mise en place d'un platelage de protection y compris toutes sujétions de fixation.</t>
  </si>
  <si>
    <t>4.8</t>
  </si>
  <si>
    <t>NACELLES</t>
  </si>
  <si>
    <t>La location de nacelle comprend la location, éventuellement avec chauffeur si le personnel de l’Entrepreneur n’est pas habilité, le transport, la mise à disposition et le repli du matériel sur site.</t>
  </si>
  <si>
    <t>En fonction des besoins spécifiques à chaque type de travaux et de locaux, différents types de nacelles peuvent être utilisés : nacelle sur fourgon, nacelle sur châssis cabine VL, nacelle sur châssis cabine PL, nacelle à flèche articulée, nacelle ciseau AU CHOIX DU MAITRE D'OEUVRE.</t>
  </si>
  <si>
    <t>Elles peuvent être indifféremment motorisées, à l’électricité ou au diesel et utilisées en intérieur ou en extérieur.</t>
  </si>
  <si>
    <t>Le prix comprend également les moyens matériels et/ou humains nécessaires à la protection du périmètre d’évolution des nacelles. L’Entrepreneur est tenu de remettre au Maître d’ouvrage et/ou au coordonnateur SPS, les documents d’habilitation du personnel manœuvrant la nacelle.</t>
  </si>
  <si>
    <t>Location du matériel sur la base d’un jour</t>
  </si>
  <si>
    <t>Location d'une nacelle 10 à 15 m sur fourgon</t>
  </si>
  <si>
    <t>j</t>
  </si>
  <si>
    <t xml:space="preserve">   </t>
  </si>
  <si>
    <t>Location d'une nacelle 10 à 15 sur châssis cabine VL et PL</t>
  </si>
  <si>
    <t>Location d'une nacelle 10 à 15 à flèche articulée</t>
  </si>
  <si>
    <t>Location d'une nacelle 10 à 15 ciseaux</t>
  </si>
  <si>
    <t>Location d'une nacelle 15 à 20 m sur fourgon</t>
  </si>
  <si>
    <t>Location d'une nacelle  15 à 20 sur châssis cabine VL et PL</t>
  </si>
  <si>
    <t>Location d'une nacelle  15 à 20  à flèche articulée</t>
  </si>
  <si>
    <t>Location d'une nacelle 15 à 20  ciseaux</t>
  </si>
  <si>
    <t>Location d'une nacelle supérieure à 20 m sur fourgon</t>
  </si>
  <si>
    <t>Location d'une nacelle   supérieure à 20 m sur châssis cabine VL et PL</t>
  </si>
  <si>
    <t>Location d'une nacelle  supérieure à 20 m  à flèche articulée</t>
  </si>
  <si>
    <t>Location d'une nacelle  supérieure à 20 m  ciseaux</t>
  </si>
  <si>
    <t>5.</t>
  </si>
  <si>
    <t>PORTAILS ET PORTES METALLERIE</t>
  </si>
  <si>
    <t>5.1</t>
  </si>
  <si>
    <t>PORTES METALLIQUES TOLEES 1 FACE</t>
  </si>
  <si>
    <t>5.1.1</t>
  </si>
  <si>
    <t>Fourniture, pose de portes tôlées 1 face composée d'1 bâti dormant L45 X 30 X 4, ouvrant L40 X 40 X 4, traverses intermédiaires et écharpe T35 X35 X 4.5, 1 parement tôle noire 20/10. Dans le cas de portes à 2 vantaux, battement plat 40 X 4, 2 ventaux</t>
  </si>
  <si>
    <t>5.1.2</t>
  </si>
  <si>
    <t xml:space="preserve">Porte 1 vantail 0,80 X 2.10 HT </t>
  </si>
  <si>
    <t>5.1.3</t>
  </si>
  <si>
    <t xml:space="preserve">Porte 1 vantail 0,90 X 2.10 HT </t>
  </si>
  <si>
    <t>5.1.4</t>
  </si>
  <si>
    <t xml:space="preserve">Porte 1 vantail 1,00 X 2.10 HT </t>
  </si>
  <si>
    <t>5.1.5</t>
  </si>
  <si>
    <t xml:space="preserve">Porte 2 vantaux 1,40 X 2.10 HT </t>
  </si>
  <si>
    <t>5.1.6</t>
  </si>
  <si>
    <t xml:space="preserve">Porte 2 vantaux 1,60 X 2.10 HT </t>
  </si>
  <si>
    <t>5.1.7</t>
  </si>
  <si>
    <t xml:space="preserve">Porte 2 vantaux 1,80 X 2.10 HT </t>
  </si>
  <si>
    <t>5.2</t>
  </si>
  <si>
    <t>PORTES METALLIQUES TOLEES 2 FACES</t>
  </si>
  <si>
    <t>5.2.1</t>
  </si>
  <si>
    <t>Fourniture et pose de portes tôlées 2 faces composées d'un bâti dormant L 45 X 30 X 4, ouvrant et traverses intermédiaires U 30 X 30 X 3, 2 parements tôle noire 10/10 enfermant un matelas en laine de verre rigide, ép. 30 mm . Dans le cas de portes à :</t>
  </si>
  <si>
    <t>5.2.2</t>
  </si>
  <si>
    <t>5.2.3</t>
  </si>
  <si>
    <t>5.2.4</t>
  </si>
  <si>
    <t>5.2.5</t>
  </si>
  <si>
    <t>5.2.6</t>
  </si>
  <si>
    <t>5.2.7</t>
  </si>
  <si>
    <t>5.3</t>
  </si>
  <si>
    <t>BLOCS PORTES COUPE FEU 1H</t>
  </si>
  <si>
    <t>5.3.1</t>
  </si>
  <si>
    <t>5.3.2</t>
  </si>
  <si>
    <t xml:space="preserve">Porte 1 vantail 0,80 X 2.025 HT </t>
  </si>
  <si>
    <t>5.3.3</t>
  </si>
  <si>
    <t xml:space="preserve">Porte 1 vantail 0,90 X 2.025 HT </t>
  </si>
  <si>
    <t>5.3.4</t>
  </si>
  <si>
    <t xml:space="preserve">Porte 2 vantaux 1,40 X 2.025 HT </t>
  </si>
  <si>
    <t>5.3.5</t>
  </si>
  <si>
    <t xml:space="preserve">Porte 2 vantaux 1,60 X 2.025 HT </t>
  </si>
  <si>
    <t>5.4</t>
  </si>
  <si>
    <t>BLINDAGE DE PORTE BOIS</t>
  </si>
  <si>
    <t>5.4.1</t>
  </si>
  <si>
    <t>comprenant la dépose de la serrure en place, le marquage des anciennes entailles, la fourniture et pose d'une tôle d'acier galvanisée 15/10, 3 protège-gonds en feuillure, 1 serrure haute et basse à tirage 3 points montés en applique pour les portes :</t>
  </si>
  <si>
    <t>5.4.2</t>
  </si>
  <si>
    <t>Blindage de porte de 0,80x2.025 à un vantail</t>
  </si>
  <si>
    <t>5.4.3</t>
  </si>
  <si>
    <t xml:space="preserve">Blindage de porte de 0,90x2.025 HT à un vantail </t>
  </si>
  <si>
    <t>5.4.4</t>
  </si>
  <si>
    <t>Blindage de porte de 1,40x2.025 HT à 2 vantaux</t>
  </si>
  <si>
    <t xml:space="preserve">Blindage de porte de 1,60x2.025 HT à 2 vantaux.  </t>
  </si>
  <si>
    <t>5.5</t>
  </si>
  <si>
    <t>TRAVAUX COMPLEMENTAIRE SUR PORTES</t>
  </si>
  <si>
    <t>5.5.1</t>
  </si>
  <si>
    <t>Fourniture et pose de barre antipanique à fermeture horizontale, à commande par béquille extérieure, condamnation par clé.</t>
  </si>
  <si>
    <t>5.5.2</t>
  </si>
  <si>
    <t>F et P barre antipanique  à fermeture verticale, à pênes haut et bas basculants, à commande par béquille extérieure, condamnation par clé</t>
  </si>
  <si>
    <t>5.5.3</t>
  </si>
  <si>
    <t>F et P barre antipanique  à fermeture modèle coup de poing pour chaufferie Porte 2 vantaux, à commande par béquille extérieure, condamnation par clé.</t>
  </si>
  <si>
    <t>5.5.4</t>
  </si>
  <si>
    <t>F et P barre antipanique à fermeture horizontale, 1 à pêne haut et bas basculants, à commande par béquille extérieure, condamnation par clé.</t>
  </si>
  <si>
    <t>5.5.5</t>
  </si>
  <si>
    <t xml:space="preserve">F et P serrure 5 points à tirage sur porte à 1 vantail </t>
  </si>
  <si>
    <t>5.5.6</t>
  </si>
  <si>
    <t xml:space="preserve">F et P serrure 5 points sur porte à  2 vantaux </t>
  </si>
  <si>
    <t>5.5.7</t>
  </si>
  <si>
    <t>F et P de ventilation 50x25 cm par grille à lame chevron en tôle galvanisée 12/10e montée sur cadre 20x30x2 avec jet d'eau.</t>
  </si>
  <si>
    <t>5.5.8</t>
  </si>
  <si>
    <t>F et P ventilation 70x45 cm par grille à lame chevron en tôle galvanisée 12/10e montée sur cadre 20x30x2 avec jet d'eau.</t>
  </si>
  <si>
    <t>5.5.9</t>
  </si>
  <si>
    <t>F et P ferme-porte à frein hydraulique de force appropriée</t>
  </si>
  <si>
    <t>5.5.10</t>
  </si>
  <si>
    <r>
      <t>Oculus vitré en glace claire de 5mm. (si &lt; 0,5 m</t>
    </r>
    <r>
      <rPr>
        <vertAlign val="superscript"/>
        <sz val="11"/>
        <rFont val="Calibri"/>
        <family val="2"/>
        <scheme val="minor"/>
      </rPr>
      <t>2</t>
    </r>
    <r>
      <rPr>
        <sz val="11"/>
        <rFont val="Calibri"/>
        <family val="2"/>
        <scheme val="minor"/>
      </rPr>
      <t>, compter pour 0,5 m</t>
    </r>
    <r>
      <rPr>
        <vertAlign val="superscript"/>
        <sz val="11"/>
        <rFont val="Calibri"/>
        <family val="2"/>
        <scheme val="minor"/>
      </rPr>
      <t>2</t>
    </r>
    <r>
      <rPr>
        <sz val="11"/>
        <rFont val="Calibri"/>
        <family val="2"/>
        <scheme val="minor"/>
      </rPr>
      <t>).</t>
    </r>
  </si>
  <si>
    <t>5.6</t>
  </si>
  <si>
    <t xml:space="preserve">PORTAILS A DEUX VANTAUX  (Hauteur 4m) </t>
  </si>
  <si>
    <t>5.6.1</t>
  </si>
  <si>
    <r>
      <t xml:space="preserve">Fourniture et pose d'un </t>
    </r>
    <r>
      <rPr>
        <sz val="11"/>
        <rFont val="Calibri"/>
        <family val="2"/>
        <scheme val="minor"/>
      </rPr>
      <t>portail à 2 vantaux comprenant ossature avec cadre tubulaire, traverse et barreaudage, fixation ferrage sur paumelles pivots, serrure, verrou bas avec condamnation sur sabot, arrêt de portail contre pilier.</t>
    </r>
  </si>
  <si>
    <t>5.7</t>
  </si>
  <si>
    <t>Partie basse tôlée et partie haute barreaudée</t>
  </si>
  <si>
    <t>5.7.1</t>
  </si>
  <si>
    <t>Longueur vantail inférieure ou égal à 2 ml</t>
  </si>
  <si>
    <t>5.7.2</t>
  </si>
  <si>
    <t>Longueur vantail supérieur à 2 ml mais inférieure à 3 ml</t>
  </si>
  <si>
    <t>5.8</t>
  </si>
  <si>
    <t>Deux parties barreaudée</t>
  </si>
  <si>
    <t>5.8.1</t>
  </si>
  <si>
    <t>5.8.2</t>
  </si>
  <si>
    <t>5.9</t>
  </si>
  <si>
    <t>Deux parties tôlées</t>
  </si>
  <si>
    <t>5.9.1</t>
  </si>
  <si>
    <t>5.9.2</t>
  </si>
  <si>
    <t>5.10</t>
  </si>
  <si>
    <t xml:space="preserve">PORTAILS A UN VANTAIL (Hauteur 4m) </t>
  </si>
  <si>
    <t>5.10.1</t>
  </si>
  <si>
    <r>
      <t xml:space="preserve">Fourniture et pose d'un </t>
    </r>
    <r>
      <rPr>
        <sz val="11"/>
        <rFont val="Calibri"/>
        <family val="2"/>
        <scheme val="minor"/>
      </rPr>
      <t>portail à 1 vantail comprenant ossature avec cadre tubulaire, traverse et barreaudage, fixation ferrage sur paumelles pivots, serrure, verrou bas avec condamnation sur sabot, arrêt de portail contre pilier.</t>
    </r>
  </si>
  <si>
    <t>5.11</t>
  </si>
  <si>
    <t>5.11.1</t>
  </si>
  <si>
    <t>Longueur vantail inférieur ou égal à 1,5 ml</t>
  </si>
  <si>
    <t>5.11.2</t>
  </si>
  <si>
    <t>Longueur vantail supérieure à 1,5 ml mais inférieure à 2 ml</t>
  </si>
  <si>
    <t>5.12</t>
  </si>
  <si>
    <t>5.12.1</t>
  </si>
  <si>
    <t>5.12.2</t>
  </si>
  <si>
    <t>5.13</t>
  </si>
  <si>
    <t>5.13.1</t>
  </si>
  <si>
    <t>5.13.2</t>
  </si>
  <si>
    <r>
      <t>6.</t>
    </r>
    <r>
      <rPr>
        <b/>
        <sz val="12"/>
        <rFont val="Calibri"/>
        <family val="2"/>
        <scheme val="minor"/>
      </rPr>
      <t>6.</t>
    </r>
  </si>
  <si>
    <t xml:space="preserve">GRILLES DE VENTILATION -CHASSIS - GRILLE DE DEFENSE </t>
  </si>
  <si>
    <t>6.1</t>
  </si>
  <si>
    <t>GRILLE POUR PASSAGE D'AIR</t>
  </si>
  <si>
    <t>6.1.1</t>
  </si>
  <si>
    <r>
      <t xml:space="preserve">Grille pour passage d'air de 10 dm². </t>
    </r>
    <r>
      <rPr>
        <sz val="11"/>
        <rFont val="Calibri"/>
        <family val="2"/>
        <scheme val="minor"/>
      </rPr>
      <t>Fabrication, pose grille de ventilation en acier composée d'1 cadre à sceller en tôle 12/10e et d'1grille, le tout galvanisé à chaud.</t>
    </r>
  </si>
  <si>
    <t>6.1.2</t>
  </si>
  <si>
    <r>
      <t xml:space="preserve">Grille passage d'air de 20 dm². </t>
    </r>
    <r>
      <rPr>
        <sz val="11"/>
        <rFont val="Calibri"/>
        <family val="2"/>
        <scheme val="minor"/>
      </rPr>
      <t>Fabrication, pose grille de ventilation en acier composée d'1cadre à sceller en tôle 12/10e et d'1grille, le tout galvanisé à chaud.</t>
    </r>
  </si>
  <si>
    <t>6.1.3</t>
  </si>
  <si>
    <r>
      <t xml:space="preserve">Grille passage d'air de 40 dm². </t>
    </r>
    <r>
      <rPr>
        <sz val="11"/>
        <rFont val="Calibri"/>
        <family val="2"/>
        <scheme val="minor"/>
      </rPr>
      <t>Fabrication, pose de grille de ventilation en acier composée d'1cadre à sceller en tôle 12/10e et d'1grille, le tout galvanisé à chaud.</t>
    </r>
  </si>
  <si>
    <t>6.1.4</t>
  </si>
  <si>
    <r>
      <t xml:space="preserve">Grille passage d'air de 10 dm². </t>
    </r>
    <r>
      <rPr>
        <sz val="11"/>
        <rFont val="Calibri"/>
        <family val="2"/>
        <scheme val="minor"/>
      </rPr>
      <t>Fabrication, pose de grille de ventilation en alliage léger, composée d'1 cadre à sceller et d'1grille à lames horizontales en persiennes.</t>
    </r>
  </si>
  <si>
    <t>6.1.5</t>
  </si>
  <si>
    <r>
      <t xml:space="preserve">Grille passage d'air de 20 dm². </t>
    </r>
    <r>
      <rPr>
        <sz val="11"/>
        <rFont val="Calibri"/>
        <family val="2"/>
        <scheme val="minor"/>
      </rPr>
      <t>Fabrication, pose de grille de ventilation en alliage léger, composée d'1cadre à sceller et d'1grille à lames horizontales en persiennes.</t>
    </r>
  </si>
  <si>
    <t>6.1.6</t>
  </si>
  <si>
    <r>
      <t xml:space="preserve">Grille passage d'air de 40 dm². </t>
    </r>
    <r>
      <rPr>
        <sz val="11"/>
        <rFont val="Calibri"/>
        <family val="2"/>
        <scheme val="minor"/>
      </rPr>
      <t>Fabrication, pose de grille de ventilation en alliage léger, composée d'1cadre à sceller et d'1grille à lames horizontales en persiennes.</t>
    </r>
  </si>
  <si>
    <t>6.1.7</t>
  </si>
  <si>
    <t>Majoration pour grillage galvanisé anti-rongeurs à maille 10x10mm fixé sur l'arrière de chaque grille, pour un passage d'air moyen de 20 dm².</t>
  </si>
  <si>
    <t>6.2</t>
  </si>
  <si>
    <t>CHASSIS GRILLAGE ET GRILLE DE DEFENSE</t>
  </si>
  <si>
    <t>6.2.1</t>
  </si>
  <si>
    <t>Châssis grillagé pour protection, composé d'un cadre en fer à U, angle vif de 18 avec pattes de fixation à sceller, remplissage avec grillage soudé, mailles carrées de 25, fil de Ø 3. Protection antirouille sur l'ensemble</t>
  </si>
  <si>
    <t>6.2.2</t>
  </si>
  <si>
    <t>Grille de défense  à barreaux carrés, composés de deux traverses fer plat 40 X 12 avec platine en about pour fixation par chevilles et boulons 10 X 35 . Barreaux en carrés de 16 soudés sur traverses , protection antirouille sur traverses</t>
  </si>
  <si>
    <t>6.2.3</t>
  </si>
  <si>
    <t>Grille de défense à barreaux ronds, composés de deux traverses fer plat 40 X 20 avec platine en about pour fixation par chevilles et boulons 10X35, barreaux Ø20 avec pointe goupillée sur traverses protection antirouille sur l'ensemble.</t>
  </si>
  <si>
    <t>6.3</t>
  </si>
  <si>
    <t>CHASSIS D ECLAIRAGE FIXE</t>
  </si>
  <si>
    <t>6.3.1</t>
  </si>
  <si>
    <t>Châssis d'éclairage fixe composé d'un cadre, (L H E) 40 X 40 X 4, petit bois (L H E) 40 X 40 X 5 parecloses clipsées, impression antirouille sur l'ensemble.</t>
  </si>
  <si>
    <t>7.</t>
  </si>
  <si>
    <t>ESCALIERS - ECHELLES - GARDE-CORPS - RAMPES</t>
  </si>
  <si>
    <t>7.1</t>
  </si>
  <si>
    <t>ESCALIERS</t>
  </si>
  <si>
    <t>7.1.1</t>
  </si>
  <si>
    <t>Fabrication et mise en place d'un escalier métallique droit suivant normes en vigueur deux rampes limon tôle d'acier profilée 20/10, rampe et lisse tube carré 22 X 22, main courante tube rectangulaire 40 X 27. Protection par galvanisation sur l'ensemble avec marche en tôle striée. Au ml d'emmarchement</t>
  </si>
  <si>
    <t>7.1.2</t>
  </si>
  <si>
    <t>Fourniture et mise en place d'un escalier métallique hélicoïdal avec marches en tôle gaufrée sans contremarches, largeur d'emmarchement 0,90 mât central en tube, palier d'arrivée carré en métal 0,925 X 0.925, et garde corps avec main courante gainée plastique. Protection antirouille sur l'ensemble. Au ml d'emmarchement.</t>
  </si>
  <si>
    <t>7.2</t>
  </si>
  <si>
    <t>ECHELLES</t>
  </si>
  <si>
    <t>7.2.1</t>
  </si>
  <si>
    <t>Fourniture et mise en place d'1 échelle simple en acier (HT 2m) pour accès terrasse, composée de montants et supports tubes rectangulaires 60X30 avec platine, barreaux tube Ø20, l'ensemble soudé, fixation par chevilles et boulons 10X35. Protection antirouille sur l'ensemble.</t>
  </si>
  <si>
    <t>7.2.2</t>
  </si>
  <si>
    <t>Plus-value pour hauteur &gt; 2 m</t>
  </si>
  <si>
    <t>7.2.3</t>
  </si>
  <si>
    <t xml:space="preserve">Fourniture et mise en place d'une échelle à crinoline en acier (HT 2 m) pour accès terrasse </t>
  </si>
  <si>
    <t>7.2.4</t>
  </si>
  <si>
    <t>7.2.5</t>
  </si>
  <si>
    <t>Fourniture et mise en place d'une échelle simple en alliage léger (HT 2.50 m) avec patin caoutchouc en pied, y compris supports cadenas sûreté à deux clefs</t>
  </si>
  <si>
    <t>7.3</t>
  </si>
  <si>
    <t>GARDE CORPS ET RAMPES</t>
  </si>
  <si>
    <t>7.3.1</t>
  </si>
  <si>
    <t>Dépose de garde corps  anciens, dépose en conservation compris transport à l'atelier</t>
  </si>
  <si>
    <t>7.3.2</t>
  </si>
  <si>
    <t>Restauration de garde-corps comprenant Désassemblage soigné, compris repérage ornements, Réfection partielle ou totale suivant état, des ornements en tôle repoussée</t>
  </si>
  <si>
    <t>7.3.3</t>
  </si>
  <si>
    <t>Traitement de surface et de finition comprenant : sablage, métallisation, mise en peinture par application d'un primaire en 2 couches d'oxyde micacées</t>
  </si>
  <si>
    <t>7.3.4</t>
  </si>
  <si>
    <t>Pour les décors en fonte de bronze : sablage fin</t>
  </si>
  <si>
    <t>7.3.5</t>
  </si>
  <si>
    <t>Remontage des décors sur la ferronnerie, compris peinture préalable des surfaces bi-matières afin d'éviter les couples électrolytiques</t>
  </si>
  <si>
    <t>7.3.6</t>
  </si>
  <si>
    <t>Dorure des ornements à la mixtion</t>
  </si>
  <si>
    <t>7.3.7</t>
  </si>
  <si>
    <t>Pose de garde corps provisoires, compris fixation à neuf</t>
  </si>
  <si>
    <t>7.3.8</t>
  </si>
  <si>
    <t>Révision de garde-corps : mise à nu du métal (élimination des peintures) par brossage métallique, papier de verre, rinçage à l'eau claire</t>
  </si>
  <si>
    <t>7.3.9</t>
  </si>
  <si>
    <t>Révision des soudures, vérification des assemblages, fournitures spécifiques</t>
  </si>
  <si>
    <t>7.3.10</t>
  </si>
  <si>
    <t>Réhausse de garde corps : Fourniture de barre d'appui en tube section carrée, profilé acier coloris noir, y compris scellement</t>
  </si>
  <si>
    <t>7.3.11</t>
  </si>
  <si>
    <r>
      <t xml:space="preserve">Fabrication et mise en place de garde-corps sur rampant droit. </t>
    </r>
    <r>
      <rPr>
        <sz val="11"/>
        <rFont val="Calibri"/>
        <family val="2"/>
        <scheme val="minor"/>
      </rPr>
      <t>Garde-corps en fer plat et carré (HT 1m) composé de montants en fer plat 40X20, lisse haute de 40X10, lisse basse de 35 X 8, barreaux carrés14, compris scellements et impression anti rouille sur l'ensemble.</t>
    </r>
  </si>
  <si>
    <t>7.3.12</t>
  </si>
  <si>
    <r>
      <t xml:space="preserve">Fabrication et mise en place de garde-corps sur rampant débillardé. </t>
    </r>
    <r>
      <rPr>
        <sz val="11"/>
        <rFont val="Calibri"/>
        <family val="2"/>
        <scheme val="minor"/>
      </rPr>
      <t>Garde-corps en fer plat et carré de 1 m de HT composé de montants en fer plat 40 X 20, lisse haute de 40 X 10, lisse basse de 35 X 8, barreaux carrés 14, compris scellements et impression antirouille sur l'ensemble</t>
    </r>
  </si>
  <si>
    <t>7.3.13</t>
  </si>
  <si>
    <t>Fabrication et mise en place de garde-corps en acier à lisse horizontale de 1 m de haut comprenant 4 lisses en tube de 30 X 30, une main courante en tube  Ø 40, des montants en fer plat 40 X 20 tous les 1,20 m. une partie basse en tôle perforée 15/10è pour assurer la protection sur 0,45m soudée sur des lisses, compris scellements, impression antirouille sur l'ensemble</t>
  </si>
  <si>
    <t>7.3.14</t>
  </si>
  <si>
    <t>Fabrication et mise en place de garde-corps à barreaudage en aluminium de 1 m de haut comprenant lisse haute et basse 50 X 15, main courante clip 53 X 18, barreaux rectangulaires 30 X 15, montant raidisseur acier 40 X 20, métallisé zinc 40 microns avec habillage alliage léger tous les 1,5m. Teinté naturel y compris fixation.</t>
  </si>
  <si>
    <t>7.3.15</t>
  </si>
  <si>
    <t xml:space="preserve">Fabrication et mise en place de garde-corps aluminium teinte naturelle avec remplissage en verre feuilleté clair de 8X8ml bordé en haut et en bas par 1 profil en U, main courante de 50ml de haut lisse haute et basse, montants raidisseurs alu 40X20 monté sabots de fixation murale par pièce alu spéciale avec chevilles et goupilles. </t>
  </si>
  <si>
    <t>7.4</t>
  </si>
  <si>
    <t>MAIN COURANTE</t>
  </si>
  <si>
    <t>7.4.1</t>
  </si>
  <si>
    <r>
      <t>Fabrication et mise en place de main courante en partie droite. Métallique.</t>
    </r>
    <r>
      <rPr>
        <sz val="11"/>
        <rFont val="Calibri"/>
        <family val="2"/>
        <scheme val="minor"/>
      </rPr>
      <t xml:space="preserve"> Main courante en fer plat composée d'une lisse en plat 40 X 8 sur écuyers en carré de 16, abouts en queue de carpe pour scellements, impression antirouille sur l'ensemble.</t>
    </r>
  </si>
  <si>
    <t>7.4.2</t>
  </si>
  <si>
    <r>
      <t xml:space="preserve">Fabrication et mise en place de main courante en partie droite. PVC. </t>
    </r>
    <r>
      <rPr>
        <sz val="11"/>
        <rFont val="Calibri"/>
        <family val="2"/>
        <scheme val="minor"/>
      </rPr>
      <t>Main courante en fer plat composée d'une lisse en plat 40 X 8 sur écuyers en carré de 16, abouts en queue de carpe pour scellements, impression antirouille sur l'ensemble.</t>
    </r>
  </si>
  <si>
    <t>7.4.3</t>
  </si>
  <si>
    <r>
      <t xml:space="preserve">Fabrication et mise en place de main courante débillardée. </t>
    </r>
    <r>
      <rPr>
        <sz val="11"/>
        <rFont val="Calibri"/>
        <family val="2"/>
        <scheme val="minor"/>
      </rPr>
      <t>Métallique. Main courante en fer plat composée d'une lisse en plat 40 X 8 sur écuyers en carré de 16, abouts en queue de carpe pour scellements, impression antirouille sur l'ensemble.</t>
    </r>
  </si>
  <si>
    <t>7.4.4</t>
  </si>
  <si>
    <r>
      <t xml:space="preserve">Fabrication et mise en place de main courante débillardée. PVC. </t>
    </r>
    <r>
      <rPr>
        <sz val="11"/>
        <rFont val="Calibri"/>
        <family val="2"/>
        <scheme val="minor"/>
      </rPr>
      <t>Main courante en fer plat composée d'une lisse en plat 40 X 8 sur écuyers en carré de 16, abouts en queue de carpe pour scellements, impression antirouille sur l'ensemble.</t>
    </r>
  </si>
  <si>
    <t>7.4.5</t>
  </si>
  <si>
    <r>
      <t>Fabrication et mise en place de main courante en tube d'acier de type industriel en partie droite</t>
    </r>
    <r>
      <rPr>
        <sz val="11"/>
        <rFont val="Calibri"/>
        <family val="2"/>
        <scheme val="minor"/>
      </rPr>
      <t>, composé d'un tube Ø 50 avec crosse à chaque extrémité obturation des embouts écuyers en fer carré de 16, scellements en queue de carpe, impression antirouille</t>
    </r>
  </si>
  <si>
    <t>7.4.6</t>
  </si>
  <si>
    <r>
      <t>Fabrication et mise en place de main courante en PVC</t>
    </r>
    <r>
      <rPr>
        <sz val="11"/>
        <rFont val="Calibri"/>
        <family val="2"/>
        <scheme val="minor"/>
      </rPr>
      <t xml:space="preserve"> rigide composée d'un tube de Ø 55 mm avec extrémité bouchée par des embouts à ailettes posés à chaud, écuyers pattes de fixation avec chevilles et boulons.</t>
    </r>
  </si>
  <si>
    <t>kg</t>
  </si>
  <si>
    <t>7.4.7</t>
  </si>
  <si>
    <r>
      <t xml:space="preserve">Fabrication et mise en place de main courante avec profilé clipsé 53 X 18. </t>
    </r>
    <r>
      <rPr>
        <sz val="11"/>
        <rFont val="Calibri"/>
        <family val="2"/>
        <scheme val="minor"/>
      </rPr>
      <t xml:space="preserve">Main courante en profilé d'aluminium teinte naturelle, rampant droit comprenant : lisse haute 50 X 15 profilé  clipsé, étrier formant écuyer tous les 1,20 m fixation par chevilles et boulons </t>
    </r>
  </si>
  <si>
    <t>7.4.8</t>
  </si>
  <si>
    <r>
      <t xml:space="preserve">Fabrication et mise en place de main courante avec profilé clipsé 53 X 80. </t>
    </r>
    <r>
      <rPr>
        <sz val="11"/>
        <rFont val="Calibri"/>
        <family val="2"/>
        <scheme val="minor"/>
      </rPr>
      <t>Main courante en profilé d'aluminium teinte naturelle, rampant droit comprenant : lisse haute 50 X 15 profilé  clipsé,  étrier formant écuyer tous les 1,20 m fixation par boulons e</t>
    </r>
  </si>
  <si>
    <t>7.4.9</t>
  </si>
  <si>
    <r>
      <t xml:space="preserve">Fabrication et mise en place de main courante avec profilé clipsé 53 X 110. </t>
    </r>
    <r>
      <rPr>
        <sz val="11"/>
        <rFont val="Calibri"/>
        <family val="2"/>
        <scheme val="minor"/>
      </rPr>
      <t>Main courante en profilé d'aluminium teinte naturelle, rampant droit comprenant : lisse haute 50 X 15 profilé clipsé, étrier formant écuyer tous les 1,20 m fixation par chevilles et boulons</t>
    </r>
  </si>
  <si>
    <t>7.4.10</t>
  </si>
  <si>
    <r>
      <t xml:space="preserve">Fabrication et mise en place de main courante avec profilé clipsé 53 X 160. </t>
    </r>
    <r>
      <rPr>
        <sz val="11"/>
        <rFont val="Calibri"/>
        <family val="2"/>
        <scheme val="minor"/>
      </rPr>
      <t>Main courante en profilé d'aluminium teinte naturelle, rampant droit comprenant : lisse haute 50 X 15 profilé  clipsé, étrier formant écuyer tous les 1,20 m fixation par chevilles et boulons.</t>
    </r>
  </si>
  <si>
    <t>7.5</t>
  </si>
  <si>
    <t>BARRE D'APPUI</t>
  </si>
  <si>
    <t>7.5.1</t>
  </si>
  <si>
    <t>Fabrication et mise en place de barre d'appui en acier composée de lisses en plat 50x14mm et carré de 20, posée en façade avec retour à scellements, trous et scellements, ou en tableau avec platine d'extrémités et trous chevillés.</t>
  </si>
  <si>
    <t>7.5.2</t>
  </si>
  <si>
    <t>Ouvrages divers en profilés acier courant, autres que ceux indiqués précédemment. Pour fournitures, fabrication et mise en place. Les profilés, tôles, comptés au poids mis en œuvre.</t>
  </si>
  <si>
    <t>7.5.3</t>
  </si>
  <si>
    <t>Fournitures spécifiques entrant dans la constitution des ouvrages, voir article SER41130</t>
  </si>
  <si>
    <t>8.</t>
  </si>
  <si>
    <t>MISE EN SECURITE DE LANTERNES EXTERIEURES</t>
  </si>
  <si>
    <t>La mise en sécurité d'une lanterne comprend la mise à disposition d'une équipe de 2 poseurs, l'amenée d'un échafaudage roulant, H de travail d'environ 5 m.</t>
  </si>
  <si>
    <t>8.1</t>
  </si>
  <si>
    <t>Fourniture de cosses cœur inox</t>
  </si>
  <si>
    <t>8.2</t>
  </si>
  <si>
    <t>Fourniture de serre câble inox</t>
  </si>
  <si>
    <t>8.3</t>
  </si>
  <si>
    <t>Fourniture et pose de câble inox sertis longueur 400 mm</t>
  </si>
  <si>
    <t>9.</t>
  </si>
  <si>
    <t>MENUISERIES METALLIQUES OU ACIER</t>
  </si>
  <si>
    <t>MENUISERIE ALUMINIUM</t>
  </si>
  <si>
    <t>9.1</t>
  </si>
  <si>
    <t>Menuiserie en aluminium  de marque  à  définir par l'entreprise. Les profils et le type de menuiserie proposée devront obligatoirement avoir un avis technique du C.S.T.B. en cours de validité. Constitution : Menuiserie avec profil en aluminium anodisé sec</t>
  </si>
  <si>
    <t>9.2</t>
  </si>
  <si>
    <t>Classement minimum de la menuiserie  : A2 E4 VA2. Type de vitrage : Les menuiseries seront fournies vitrées. Type de vitrage : Biver. Épaisseur: 4/6/4.Type d'aluminium : finition anodisé de classe 15. TON : naturel ou argent.</t>
  </si>
  <si>
    <t>9.3</t>
  </si>
  <si>
    <t>FOURNITURE ET POSE DE CHASSIS VITRE</t>
  </si>
  <si>
    <t>Châssis fixe en profil de 45mm</t>
  </si>
  <si>
    <t>9.3.1</t>
  </si>
  <si>
    <t>inférieur à 0.50m²</t>
  </si>
  <si>
    <t>9.3.2</t>
  </si>
  <si>
    <t xml:space="preserve">de 0.51m² à  2.00m² </t>
  </si>
  <si>
    <t>9.3.3</t>
  </si>
  <si>
    <t>au-dessus de 2.00m²</t>
  </si>
  <si>
    <t>9.3.4</t>
  </si>
  <si>
    <t xml:space="preserve">Plus-value pour vitrage feuilleté 1 face 44/2 </t>
  </si>
  <si>
    <t>9.3.5</t>
  </si>
  <si>
    <t>Plus-value pour profils à rupture de pont thermique</t>
  </si>
  <si>
    <t>9.3.6</t>
  </si>
  <si>
    <t>Plus-value pour finition aluminium thermo laqué couleur</t>
  </si>
  <si>
    <t>Châssis abattant en profil de 45mm</t>
  </si>
  <si>
    <t>9.3.7</t>
  </si>
  <si>
    <t>9.3.8</t>
  </si>
  <si>
    <t>9.3.9</t>
  </si>
  <si>
    <t>9.3.10</t>
  </si>
  <si>
    <t>9.3.11</t>
  </si>
  <si>
    <t>9.3.12</t>
  </si>
  <si>
    <t>Châssis oscillo-battant en profil de 45mm</t>
  </si>
  <si>
    <t>9.3.13</t>
  </si>
  <si>
    <t xml:space="preserve">inférieur à  2.00m² </t>
  </si>
  <si>
    <t>9.3.14</t>
  </si>
  <si>
    <t>9.3.15</t>
  </si>
  <si>
    <t>9.3.16</t>
  </si>
  <si>
    <t>9.3.17</t>
  </si>
  <si>
    <t xml:space="preserve">Châssis pivotant en profil de 45mm </t>
  </si>
  <si>
    <t>9.3.18</t>
  </si>
  <si>
    <t>9.3.19</t>
  </si>
  <si>
    <t>9.3.20</t>
  </si>
  <si>
    <t>9.3.21</t>
  </si>
  <si>
    <t>9.3.22</t>
  </si>
  <si>
    <t>Châssis à la française à 1 vantail  en profilés de 45mm</t>
  </si>
  <si>
    <t>9.3.23</t>
  </si>
  <si>
    <t>9.3.24</t>
  </si>
  <si>
    <t>9.3.25</t>
  </si>
  <si>
    <t>9.3.26</t>
  </si>
  <si>
    <t>9.3.27</t>
  </si>
  <si>
    <t xml:space="preserve">Châssis à la française à 2 vantaux en profilés de 45mm  </t>
  </si>
  <si>
    <t>9.3.28</t>
  </si>
  <si>
    <t>9.3.29</t>
  </si>
  <si>
    <t>9.3.30</t>
  </si>
  <si>
    <t>9.3.31</t>
  </si>
  <si>
    <t>9.3.32</t>
  </si>
  <si>
    <t>9.3.33</t>
  </si>
  <si>
    <t>Châssis coulissant en profils de 85mm</t>
  </si>
  <si>
    <t>9.3.34</t>
  </si>
  <si>
    <t>9.3.35</t>
  </si>
  <si>
    <t>9.3.36</t>
  </si>
  <si>
    <t>9.3.37</t>
  </si>
  <si>
    <t>Bavette aluminium formant coudière. Fourniture et pose de bavette aluminium formant coudière sur appui de croisée, y compris coupes et fixation sur la pièce d'appui. Réalisation en profilé d'aluminium (la tôle mince n'est pas admise) avec relevés</t>
  </si>
  <si>
    <t>FOURNITURE ET POSE DE PORTE VITREE</t>
  </si>
  <si>
    <t>9.3.38</t>
  </si>
  <si>
    <r>
      <t xml:space="preserve">Porte 1 vantail en </t>
    </r>
    <r>
      <rPr>
        <i/>
        <sz val="11"/>
        <color theme="1"/>
        <rFont val="Calibri"/>
        <family val="2"/>
        <scheme val="minor"/>
      </rPr>
      <t>profil 45mm</t>
    </r>
    <r>
      <rPr>
        <sz val="11"/>
        <rFont val="Calibri"/>
        <family val="2"/>
        <scheme val="minor"/>
      </rPr>
      <t>, 4 paumelles ou sur pivot, larg. de passage jusqu'à 1M serrure à mortaiser à verrouillage simple 1 point de fermeture médian sur gâche avec béquille double</t>
    </r>
  </si>
  <si>
    <t>9.3.39</t>
  </si>
  <si>
    <t>9.3.40</t>
  </si>
  <si>
    <t>9.3.41</t>
  </si>
  <si>
    <t>9.3.42</t>
  </si>
  <si>
    <r>
      <t>Porte deux vantaux en profil de 45 mm</t>
    </r>
    <r>
      <rPr>
        <sz val="11"/>
        <rFont val="Calibri"/>
        <family val="2"/>
        <scheme val="minor"/>
      </rPr>
      <t>, 4 paumelles par vantail ou sur pivot, serrure à mortaiser à verrouillage simple 1 point de fermeture médian sur gâche avec béquille double sur le vantail mobile, crémone apparente sur le vantail semi-fixe, largeur de passage jusqu'à 1,40m</t>
    </r>
  </si>
  <si>
    <t>9.3.43</t>
  </si>
  <si>
    <t>9.3.44</t>
  </si>
  <si>
    <t>9.3.45</t>
  </si>
  <si>
    <t>9.3.46</t>
  </si>
  <si>
    <r>
      <t>Porte deux vantaux en profil de 45 mm</t>
    </r>
    <r>
      <rPr>
        <sz val="11"/>
        <rFont val="Calibri"/>
        <family val="2"/>
        <scheme val="minor"/>
      </rPr>
      <t>, 4 paumelles par vantail ou sur pivot, serrure à mortaiser à verrouillage simple 1 point de fermeture médian sur gâche avec béquille double sur le vantail mobile, crémone apparente sur le vantail semi-fixe, largeur de passage jusqu'à 1,60m</t>
    </r>
  </si>
  <si>
    <t>9.3.47</t>
  </si>
  <si>
    <t>9.3.48</t>
  </si>
  <si>
    <t>9.3.49</t>
  </si>
  <si>
    <t>9.3.50</t>
  </si>
  <si>
    <r>
      <t>Porte deux vantaux en profil de 45 mm</t>
    </r>
    <r>
      <rPr>
        <sz val="11"/>
        <rFont val="Calibri"/>
        <family val="2"/>
        <scheme val="minor"/>
      </rPr>
      <t>, 4 paumelles par vantail ou sur pivot, serrure à mortaiser à verrouillage simple 1 point de fermeture médian sur gâche avec béquille double sur le vantail mobile, crémone apparente sur le vantail semi-fixe, largeur de passage jusqu'à 1,80m</t>
    </r>
  </si>
  <si>
    <t>9.3.51</t>
  </si>
  <si>
    <t>9.3.52</t>
  </si>
  <si>
    <t>9.3.53</t>
  </si>
  <si>
    <t>MENUISERIES ACIER</t>
  </si>
  <si>
    <t>Menuiserie en acier de marque à définir par l'entreprise. Les profils et le type de menuiserie proposée doivent obligatoirement avoir un avis technique du C.S.T.B. en cours de validité. Constitution : Menuiserie avec profils en acier galvanisé section suivant fabrication, anti choc, non inflammable stable à la chaleur et aux ultra violets. Assemblés par soudure, suivie d'un meulage et d'un ponçage, puis traités contre la corrosion. Recevant un revêtement de finition par thermo laquage à base de poudre polyester conformément à la norme NF P 24351.</t>
  </si>
  <si>
    <t>9.3.54</t>
  </si>
  <si>
    <t>Dormants : cadre dormant et pièce d'appui avec jet d'eau, largeur et épaisseur suivant fabrication, ouvrants : de type à feuillure drainée et destinée à recevoir un vitrage isolant thermique compris parcloses à verre avec joint intérieur et extérieur; joint d'étanchéité Néoprène serti dans le dormant; tapées pour fermetures; couvre-joint périphérique; ferrage complet en acier galvanisé suivant type de croisée ou de châssis; happes ou pattes de fixation protégées contre la corrosion; joint d'étanchéité et pièce d'appui par bande préformée de 5mm; joint d'étanchéité entre dormant et tableau par mastic de 1ère catégorie (5x8 mm minimum)</t>
  </si>
  <si>
    <t>9.3.55</t>
  </si>
  <si>
    <r>
      <t xml:space="preserve">Porte un vantail en </t>
    </r>
    <r>
      <rPr>
        <i/>
        <sz val="11"/>
        <color theme="1"/>
        <rFont val="Calibri"/>
        <family val="2"/>
        <scheme val="minor"/>
      </rPr>
      <t>profil de 60 mm</t>
    </r>
    <r>
      <rPr>
        <sz val="11"/>
        <rFont val="Calibri"/>
        <family val="2"/>
        <scheme val="minor"/>
      </rPr>
      <t>, 4 paumelles ou sur pivot, largeur de passage jusqu'à 1,00 m, serrure à mortaiser à verrouillage simple 1 point de fermeture médian sur gâche avec béquille double</t>
    </r>
  </si>
  <si>
    <t>9.3.56</t>
  </si>
  <si>
    <t>Plus-value pour vitrage feuilleté</t>
  </si>
  <si>
    <t>9.3.57</t>
  </si>
  <si>
    <t>9.3.58</t>
  </si>
  <si>
    <r>
      <t>Porte deux vantaux en profil de 60 mm</t>
    </r>
    <r>
      <rPr>
        <sz val="11"/>
        <rFont val="Calibri"/>
        <family val="2"/>
        <scheme val="minor"/>
      </rPr>
      <t>, 4 paumelles par vantail ou sur pivot, serrure à mortaiser à verrouillage simple 1 point de fermeture médian sur gâche avec béquille double sur le vantail mobile, crémone apparente sur le vantail semi-fixe, largeur de passage jusqu'à 1,40m</t>
    </r>
  </si>
  <si>
    <t>9.3.59</t>
  </si>
  <si>
    <t>9.3.60</t>
  </si>
  <si>
    <t>9.3.61</t>
  </si>
  <si>
    <r>
      <t>Porte deux vantaux en profil de 60 mm</t>
    </r>
    <r>
      <rPr>
        <sz val="11"/>
        <rFont val="Calibri"/>
        <family val="2"/>
        <scheme val="minor"/>
      </rPr>
      <t>, 4 paumelles par vantail ou sur pivot, serrure à mortaiser à verrouillage simple 1 point de fermeture médian sur gâche avec béquille double sur le vantail mobile, crémone apparente sur le vantail semi-fixe, largeur de passage jusqu'à 1,60m</t>
    </r>
  </si>
  <si>
    <t>9.3.62</t>
  </si>
  <si>
    <t>9.3.63</t>
  </si>
  <si>
    <t>9.3.64</t>
  </si>
  <si>
    <r>
      <t>Porte deux vantaux en profil de 60 mm</t>
    </r>
    <r>
      <rPr>
        <sz val="11"/>
        <rFont val="Calibri"/>
        <family val="2"/>
        <scheme val="minor"/>
      </rPr>
      <t>, 4 paumelles par vantail ou sur pivot, serrure à mortaiser à verrouillage simple 1 point de fermeture médian sur gâche avec béquille double sur le vantail mobile, crémone apparente sur le vantail semi-fixe, largeur de passage jusqu'à 1,80m</t>
    </r>
  </si>
  <si>
    <t>9.3.65</t>
  </si>
  <si>
    <t>9.3.66</t>
  </si>
  <si>
    <t>TRAPPES EN TOLE ACIER</t>
  </si>
  <si>
    <t>Trappes horizontales</t>
  </si>
  <si>
    <t>9.3.67</t>
  </si>
  <si>
    <t>Trappes au sol à carreler fabriquées en atelier de 1,00 X 1.00 à 2 vantaux, composées d'un cadre dormant en L 70 X 50 X 6 avec pattes à scellement, ouvrant  L 60 X 40 X 5, fond tôle 30/10 avec papillon, ferrage par paumelle de 120 et 2 poignées de 160.</t>
  </si>
  <si>
    <t>9.3.68</t>
  </si>
  <si>
    <t>Trappes au sol en tôle striée fabriquées en atelier de 1,00 X 1.00 à 2 vantaux, composées d'un  cadre dormant en L 50 X 50  avec pattes à scellement, ouvrant  L 40 X 40 X 4, croisillon T 30 X 30 X 4, couverture en tôle striée 5/7 , battement plat 60 X 5</t>
  </si>
  <si>
    <t>Trappes verticales</t>
  </si>
  <si>
    <t>9.3.69</t>
  </si>
  <si>
    <r>
      <t xml:space="preserve">Trappe à un vantail 0,80 X 0,80 HT </t>
    </r>
    <r>
      <rPr>
        <sz val="11"/>
        <rFont val="Calibri"/>
        <family val="2"/>
        <scheme val="minor"/>
      </rPr>
      <t>de visite verticale composée d'un dormant en profilé en électro zingué avec pattes à scellements, d'un ouvrant tôle électro zingué deux faces, d'une âme en isolant rigide.  Ferrage par paumelle et batteuse à carré. Degré coupe-feu 1 heure</t>
    </r>
  </si>
  <si>
    <t>9.3.70</t>
  </si>
  <si>
    <r>
      <t xml:space="preserve">Trappe à un vantail 1,00 X 1,20 HT  </t>
    </r>
    <r>
      <rPr>
        <sz val="11"/>
        <rFont val="Calibri"/>
        <family val="2"/>
        <scheme val="minor"/>
      </rPr>
      <t>de visite verticale composée d'un dormant en profilé en électro zingué avec pattes à scellements, d'un ouvrant tôle électro zingué deux faces, d'une âme en isolant rigide.  Ferrage par paumelle et batteuse à carré.  Degré coupe-feu 1 heure</t>
    </r>
  </si>
  <si>
    <t>FOURNITURE ET POSE DE TÔLES ACIER</t>
  </si>
  <si>
    <t>9.3.71</t>
  </si>
  <si>
    <t>Fourniture et pose de tôle 20/10 électrozinguée pleine</t>
  </si>
  <si>
    <t>9.3.72</t>
  </si>
  <si>
    <t>9.3.73</t>
  </si>
  <si>
    <t>Fixation de tôle sur clôture barreaudée existante par vis inox.</t>
  </si>
  <si>
    <t>9.3.74</t>
  </si>
  <si>
    <t>Peinture antirouille</t>
  </si>
  <si>
    <t>10.</t>
  </si>
  <si>
    <t>TRAVAUX DIVERS DE REVISION ET DE REPARATION METALLIQUE</t>
  </si>
  <si>
    <t>10.1</t>
  </si>
  <si>
    <t>Dépose d'ensemble métallique ouvrant ou non comprenant dépose complète des verres, parecloses, cadres dormants, châssis, paumelles, gâches et tous ouvrages accessoires, transport et évacuation aux décharges.</t>
  </si>
  <si>
    <t>10.2</t>
  </si>
  <si>
    <r>
      <t xml:space="preserve">Révision de croisée à 1 vantail </t>
    </r>
    <r>
      <rPr>
        <sz val="11"/>
        <rFont val="Calibri"/>
        <family val="2"/>
        <scheme val="minor"/>
      </rPr>
      <t>comprenant dégondage du vantail, mise en jeu, huilage, révision de la crémone et regondage, nettoyage des goulottes sur pièces d'appui et débouchage des trous de buée</t>
    </r>
  </si>
  <si>
    <t>10.3</t>
  </si>
  <si>
    <r>
      <t xml:space="preserve">Révision de croisée à 2 vantaux </t>
    </r>
    <r>
      <rPr>
        <sz val="11"/>
        <rFont val="Calibri"/>
        <family val="2"/>
        <scheme val="minor"/>
      </rPr>
      <t>comprenant dégondage des vantaux, mise en jeu, huilage, révision de la crémone et regondage, nettoyage des goulottes sur pièces d'appui et débouchage des trous de buée</t>
    </r>
  </si>
  <si>
    <t>10.4</t>
  </si>
  <si>
    <r>
      <t xml:space="preserve">Révision de porte à 1 vantail (extérieure ou intérieure) </t>
    </r>
    <r>
      <rPr>
        <sz val="11"/>
        <rFont val="Calibri"/>
        <family val="2"/>
        <scheme val="minor"/>
      </rPr>
      <t>comprenant dégondage du vantail, mise en jeu, huilage, révision de la crémone ou de la serrure, regondage, nettoyage des goulottes sur pièces d'appui et débouchage des trous de buée.</t>
    </r>
  </si>
  <si>
    <t>10.5</t>
  </si>
  <si>
    <r>
      <t xml:space="preserve">Révision de porte à  2 vantaux (extérieure ou intérieure) </t>
    </r>
    <r>
      <rPr>
        <sz val="11"/>
        <rFont val="Calibri"/>
        <family val="2"/>
        <scheme val="minor"/>
      </rPr>
      <t>comprenant dégondage des vantaux, mise en jeu, huilage, révision de la crémone et de la serrure, regondage, nettoyage des goulottes sur pièces d'appui et débouchage des trous de buée.</t>
    </r>
  </si>
  <si>
    <t>10.6</t>
  </si>
  <si>
    <t>Démontage pour réparation de crémone y compris gâche et guides, quelle que soit la taille ; repose à l'existant</t>
  </si>
  <si>
    <t>10.7</t>
  </si>
  <si>
    <t>Pose de crémone en place neuve compris gâches et guides</t>
  </si>
  <si>
    <t>10.8</t>
  </si>
  <si>
    <t>Démontage de ferme-porte  pour réparation, repose à l'existant</t>
  </si>
  <si>
    <t>10.9</t>
  </si>
  <si>
    <t>Pose de ferme-porte neuve (dimension standard)</t>
  </si>
  <si>
    <t>10.10</t>
  </si>
  <si>
    <t>Dépose de serrure compris gâche, béquille, enjoliveurs...</t>
  </si>
  <si>
    <t>10.11</t>
  </si>
  <si>
    <t>repose de serrure à la même place avec ses accessoires (gâche, béquille...)</t>
  </si>
  <si>
    <t>10.12</t>
  </si>
  <si>
    <t>Fourniture d'une serrure à larder, cylindre profil européen, compris mortaise</t>
  </si>
  <si>
    <t>10.13</t>
  </si>
  <si>
    <t>Fourniture d'1 serrure applique, avec clef à gorge, compris percements et taraudages</t>
  </si>
  <si>
    <t>10.14</t>
  </si>
  <si>
    <t>Démontage d'une serrure, nettoyage, révision, graissage, jeu de gâche et remontage</t>
  </si>
  <si>
    <t>10.15</t>
  </si>
  <si>
    <t>Redressement  de pêne d'une serrure</t>
  </si>
  <si>
    <t>10.16</t>
  </si>
  <si>
    <t>Remplacement d'un ressort de pêne y compris fourniture</t>
  </si>
  <si>
    <t>10.17</t>
  </si>
  <si>
    <t>Remplacement d'un barreau en fer plein sur garde corps droit, rampant ou débillardé</t>
  </si>
  <si>
    <t>10.18</t>
  </si>
  <si>
    <t>Remplacement d'un poteau en fer plein sur garde-corps droit, rampant ou débillardé, compris scellement</t>
  </si>
  <si>
    <t>10.19</t>
  </si>
  <si>
    <t>Renforcement d'un montant par adjonction d'un arc boutant en fer plat, compris scellement</t>
  </si>
  <si>
    <t>10.20</t>
  </si>
  <si>
    <t>Remplacement d'une main courante laiton (profils du commerce) sur garde corps droit ou rampant</t>
  </si>
  <si>
    <t>10.21</t>
  </si>
  <si>
    <t>Remplacement de barreaux ronds, carrés ou rectangulaires</t>
  </si>
  <si>
    <t>10.22</t>
  </si>
  <si>
    <t>Redressage de grille de défense</t>
  </si>
  <si>
    <t>10.23</t>
  </si>
  <si>
    <t>Remplacement de parcloses acier clippées</t>
  </si>
  <si>
    <t>10.24</t>
  </si>
  <si>
    <t>Remplacement de parcloses acier vissées</t>
  </si>
  <si>
    <t>10.25</t>
  </si>
  <si>
    <t>Remplacement de joint d'étanchéité sur ouvrant ou dormant</t>
  </si>
  <si>
    <t>10.26</t>
  </si>
  <si>
    <t>Réfection du joint d'étanchéité périphérique</t>
  </si>
  <si>
    <t>10.27</t>
  </si>
  <si>
    <t>Révision de châssis type standard</t>
  </si>
  <si>
    <t>10.28</t>
  </si>
  <si>
    <t>Remplacement d'un vantail courant de persienne métallique</t>
  </si>
  <si>
    <t>10.29</t>
  </si>
  <si>
    <t>Remplacement d'un système de projection à l'italienne</t>
  </si>
  <si>
    <t>10.30</t>
  </si>
  <si>
    <t>Remplacement d'une butée fixe</t>
  </si>
  <si>
    <t>10.31</t>
  </si>
  <si>
    <t>Remplacement d'une battue basse fixe ou mobile</t>
  </si>
  <si>
    <t>10.32</t>
  </si>
  <si>
    <t>Remplacement d'une espagnolette</t>
  </si>
  <si>
    <t>10.33</t>
  </si>
  <si>
    <t>Remplacement d'un crochet de rappel haut ou bas</t>
  </si>
  <si>
    <t>10.34</t>
  </si>
  <si>
    <t>Remplacement d'une serrure de sécurité</t>
  </si>
  <si>
    <t>10.35</t>
  </si>
  <si>
    <t>Entretien de grilles articulées</t>
  </si>
  <si>
    <t>10.36</t>
  </si>
  <si>
    <t>Remplacement d'un rail bas fixe</t>
  </si>
  <si>
    <t>10.37</t>
  </si>
  <si>
    <t>Remplacement d'un rail bas mobile</t>
  </si>
  <si>
    <t>10.38</t>
  </si>
  <si>
    <t>Remplacement d'un rail bas articulé</t>
  </si>
  <si>
    <t>10.39</t>
  </si>
  <si>
    <t>Révision de grilles à enroulement ou de rideaux métalliques à lames agrafées</t>
  </si>
  <si>
    <t>10.40</t>
  </si>
  <si>
    <t>Remplacement de tablier de grilles à enroulement</t>
  </si>
  <si>
    <t>10.41</t>
  </si>
  <si>
    <t>Remplacement de tablier de rideau métallique</t>
  </si>
  <si>
    <t>10.42</t>
  </si>
  <si>
    <t>Remplacement de coulisses en acier</t>
  </si>
  <si>
    <t>Révision et entretien de portes métalliques</t>
  </si>
  <si>
    <t>10.43</t>
  </si>
  <si>
    <t>pour porte à 1 vantail</t>
  </si>
  <si>
    <t>10.44</t>
  </si>
  <si>
    <t>pour porte à 2 vantaux</t>
  </si>
  <si>
    <t>10.45</t>
  </si>
  <si>
    <t>pour portes coulissantes</t>
  </si>
  <si>
    <t>10.46</t>
  </si>
  <si>
    <t>pour portillon à un vantail</t>
  </si>
  <si>
    <t>10.47</t>
  </si>
  <si>
    <t>pour portillon à deux vantaux</t>
  </si>
  <si>
    <t>10.48</t>
  </si>
  <si>
    <t>pour trappe à un vantail</t>
  </si>
  <si>
    <t>10.49</t>
  </si>
  <si>
    <t>pour trappe à deux vantaux</t>
  </si>
  <si>
    <t>Remplacement de parcloses de vitrages</t>
  </si>
  <si>
    <t>10.50</t>
  </si>
  <si>
    <t>sur portes métalliques acier</t>
  </si>
  <si>
    <t>10.51</t>
  </si>
  <si>
    <t>sur portes métalliques en aluminium anodisé incolore ou laqué blanc</t>
  </si>
  <si>
    <t>Restauration de grilles de soufflage type laiton</t>
  </si>
  <si>
    <t>Les prix ci-dessous s'entendent en fourniture, restauration et pose pour tous types d'ouvrages, y compris toutes protections. Ils comprennent notamment tous renforts nécessaires à leur bonne tenue dans le temps.</t>
  </si>
  <si>
    <t>10.52</t>
  </si>
  <si>
    <t>Dépose de grille de soufflage sol type laiton existante, mise à l'atelier pour restauration à l'identique</t>
  </si>
  <si>
    <t>10.53</t>
  </si>
  <si>
    <t>Réparation sur site de grille de soufflage sol type laiton</t>
  </si>
  <si>
    <t>10.54</t>
  </si>
  <si>
    <t>Fourniture et pose de tôle perforée 20/10  diam 06 à 08 entraxe 15 en renforcement sous grille existante inclus peinture Epoxy</t>
  </si>
  <si>
    <t>10.55</t>
  </si>
  <si>
    <t>Fourniture et pose de grilles provisoires en caillebotis</t>
  </si>
  <si>
    <t>Restauration de grilles de clôture</t>
  </si>
  <si>
    <t>Réparation et révision comprenant vérification et remise en état des scellements métalliques, liaisons entre grilles et fixations diverses, diagnostic de l'état des métaux, détermination des états de surface, recherche des éléments manquants éventuels, révision, redressement à chaud</t>
  </si>
  <si>
    <t>10.56</t>
  </si>
  <si>
    <t>Remplacement d'éléments ou volutes dégradés par greffes métalliques</t>
  </si>
  <si>
    <t>10.57</t>
  </si>
  <si>
    <t>Purge et passivation des parties métalliques abimées, corrodées, mise en œuvre d'une couche de peinture antirouille</t>
  </si>
  <si>
    <t>11.</t>
  </si>
  <si>
    <t>QUINCAILLERIES</t>
  </si>
  <si>
    <t>Les prix ci-dessous s'entendent en fourniture et pose pour tous types d'ouvrages. Ils comprennent notamment tous renforts nécessaires à leur bonne tenue dans le temps.</t>
  </si>
  <si>
    <t>11.1</t>
  </si>
  <si>
    <r>
      <t>Ba</t>
    </r>
    <r>
      <rPr>
        <sz val="11"/>
        <rFont val="Calibri"/>
        <family val="2"/>
        <scheme val="minor"/>
      </rPr>
      <t>tteuses, compris gâche et clé adaptée</t>
    </r>
  </si>
  <si>
    <t>11.2</t>
  </si>
  <si>
    <t>Type GDF en acier zingué bichromate à fouillot plat de 10 x 5</t>
  </si>
  <si>
    <t>11.3</t>
  </si>
  <si>
    <t>Type EDF en acier zingué bichromate à fouillot triangulaire de 11 mm</t>
  </si>
  <si>
    <t>11.4</t>
  </si>
  <si>
    <t>Type bec de cane, en acier bichromate, en applique, à fouillot plat de 10 x 5 mm</t>
  </si>
  <si>
    <t>11.5</t>
  </si>
  <si>
    <t>Type bec de cane en acier bichromate, à larder, à fouillot carré de 6 mm</t>
  </si>
  <si>
    <t>11.6</t>
  </si>
  <si>
    <t>Ensemble monobloc en zamak chromé pour serrures et becs de cane à mortaiser pour bec de cane</t>
  </si>
  <si>
    <t>11.7</t>
  </si>
  <si>
    <t>Ensemble monobloc en zamak chromé pour serrures et becs de cane à mortaiser pour serrure à condamnation par cylindre</t>
  </si>
  <si>
    <t>11.8</t>
  </si>
  <si>
    <t>Béquilles double en zamak chromé avec rosaces</t>
  </si>
  <si>
    <t>11.9</t>
  </si>
  <si>
    <t>Entrée de cylindre en zamak chromé</t>
  </si>
  <si>
    <t>12.</t>
  </si>
  <si>
    <t xml:space="preserve"> DOE</t>
  </si>
  <si>
    <t>12.1</t>
  </si>
  <si>
    <t>Dossier des ouvrages exécutés (support informatique)</t>
  </si>
  <si>
    <t>MO.1</t>
  </si>
  <si>
    <t>Ouvrier d'exécution</t>
  </si>
  <si>
    <t>H</t>
  </si>
  <si>
    <t>MO.2</t>
  </si>
  <si>
    <t>Ouvrier professionnel</t>
  </si>
  <si>
    <t>MO.3</t>
  </si>
  <si>
    <t>Compagnon professionnel</t>
  </si>
  <si>
    <t>MO.4</t>
  </si>
  <si>
    <t xml:space="preserve">Maître ouvrier ou chef d'équipe </t>
  </si>
  <si>
    <t>MO.5</t>
  </si>
  <si>
    <t>Personnel d'encadrement et bureau d'études</t>
  </si>
  <si>
    <t>MO.6</t>
  </si>
  <si>
    <t>MO.7</t>
  </si>
  <si>
    <t>5.4.5</t>
  </si>
  <si>
    <t>l'Opérateur du Patrimoine et des Projets Immobiliers de la Culture</t>
  </si>
  <si>
    <t>30, rue du Château des Rentiers - CS 61336   75647 PARIS CEDEX 13</t>
  </si>
  <si>
    <t xml:space="preserve">                 BON DE COMMANDE TEST</t>
  </si>
  <si>
    <t>NOM ENTREPRISE</t>
  </si>
  <si>
    <t>N° à rappeler sur toute correspondance,</t>
  </si>
  <si>
    <t>Adresse entreprise</t>
  </si>
  <si>
    <r>
      <t>document de livraison ou facture:</t>
    </r>
    <r>
      <rPr>
        <b/>
        <sz val="10"/>
        <rFont val="Arial"/>
        <family val="2"/>
      </rPr>
      <t xml:space="preserve"> </t>
    </r>
  </si>
  <si>
    <t>Code postal entreprise</t>
  </si>
  <si>
    <t>OPPIC - Département XXXXX</t>
  </si>
  <si>
    <t>DATE</t>
  </si>
  <si>
    <t>OPERATION</t>
  </si>
  <si>
    <t>Maître d'Œuvre</t>
  </si>
  <si>
    <t>XX/XX/XXXX</t>
  </si>
  <si>
    <t>RP - NOM SITE - Nom opération</t>
  </si>
  <si>
    <t>Jean-François Delhay</t>
  </si>
  <si>
    <t>ABF</t>
  </si>
  <si>
    <t xml:space="preserve">REFERENCE DU DEVIS </t>
  </si>
  <si>
    <t>n° XXXX</t>
  </si>
  <si>
    <t xml:space="preserve">                   NE PAS MODIFIER LES  NUMEROS DE BPU, LES QUANTITES ET LES UNITES DE CE DOCUMENT</t>
  </si>
  <si>
    <t>BPU N°</t>
  </si>
  <si>
    <t>QUANTITE</t>
  </si>
  <si>
    <t>UNITE</t>
  </si>
  <si>
    <t>OBJET</t>
  </si>
  <si>
    <t>P.U. NET</t>
  </si>
  <si>
    <t>MONTANT HT</t>
  </si>
  <si>
    <t>GARDE-CORPS - RAMPES</t>
  </si>
  <si>
    <t>RESTAURATION DE GRILLES DE SOUFFLAGE TYPE LAITON</t>
  </si>
  <si>
    <t>Révision de porte à 1 vantail (extérieure ou intérieure) comprenant dégondage du vantail, mise en jeu, huilage, révision de la crémone ou de la serrure, regondage, nettoyage des goulottes sur pièces d'appui et débouchage des trous de buée.</t>
  </si>
  <si>
    <t xml:space="preserve">Blindage de porte bois de 0,90x2.025 HT à un vantail </t>
  </si>
  <si>
    <t>FOURNITURE ET MISE EN PLACE EN FEUILLURE D'UNE PORTE UN VENTAIL</t>
  </si>
  <si>
    <t>Porte 1 vantail 1,00 X 2.10 HT</t>
  </si>
  <si>
    <t>F et P serrure 5 points à tirage sur porte à 1 vantail</t>
  </si>
  <si>
    <t>RESTAURATION DE GRILLES DE CLOTURE</t>
  </si>
  <si>
    <t>Peinture anti-rouille</t>
  </si>
  <si>
    <t>DOE</t>
  </si>
  <si>
    <t>TOTAL Euros HT</t>
  </si>
  <si>
    <t xml:space="preserve">TVA </t>
  </si>
  <si>
    <t>TOTAL Euros TTC</t>
  </si>
  <si>
    <t>1. Ce marché doit être honoré en conformité avec les prix et conditions spécifiés ci-dessus.</t>
  </si>
  <si>
    <r>
      <t>2.</t>
    </r>
    <r>
      <rPr>
        <b/>
        <sz val="9"/>
        <rFont val="Arial"/>
        <family val="2"/>
      </rPr>
      <t xml:space="preserve"> La facture libellée au nom de l'OPPIC</t>
    </r>
    <r>
      <rPr>
        <sz val="9"/>
        <rFont val="Arial"/>
        <family val="2"/>
      </rPr>
      <t xml:space="preserve"> devra être détaillée en quantités et prix unitaires sauf indications contraires portées sur le devis.</t>
    </r>
  </si>
  <si>
    <t>3. Modalités de règlement : En 1 seul paiement par virement à 30 jours au plus.</t>
  </si>
  <si>
    <t>4. Joindre un RIB ou un RIP, dans le cas d'un premier règlement.</t>
  </si>
  <si>
    <t>Imputation de la dépense</t>
  </si>
  <si>
    <t>Code opération</t>
  </si>
  <si>
    <t xml:space="preserve"> </t>
  </si>
  <si>
    <t>2026-XX</t>
  </si>
  <si>
    <t>Le représentant du pouvoir adjudicateur</t>
  </si>
  <si>
    <t>Fournitures spécifiques entrant dans la constitution des ouvrages</t>
  </si>
  <si>
    <t>Ouvrages divers en profilé acier courant
Pour fourniture, installation et mise en place. Les profilés, tôles, comptés au poid mis en œuvre</t>
  </si>
  <si>
    <t>Unité</t>
  </si>
  <si>
    <t>Prix 
(en € HT)</t>
  </si>
  <si>
    <r>
      <t>m</t>
    </r>
    <r>
      <rPr>
        <vertAlign val="superscript"/>
        <sz val="11"/>
        <rFont val="Calibri"/>
        <family val="2"/>
        <scheme val="minor"/>
      </rPr>
      <t>3</t>
    </r>
  </si>
  <si>
    <t>MO.1.1</t>
  </si>
  <si>
    <t>MO.1.2</t>
  </si>
  <si>
    <t>MO.1.3</t>
  </si>
  <si>
    <t>Ouvrier d'exécution pour travaux effectués hors heures ouvrées en semaine</t>
  </si>
  <si>
    <t>Ouvrier d'exécution pour travaux effectués le samedi</t>
  </si>
  <si>
    <t>Ouvrier d'exécution pour travaux effectués le dimanche</t>
  </si>
  <si>
    <t>MO.2.1</t>
  </si>
  <si>
    <t>MO.2.2</t>
  </si>
  <si>
    <t>MO.2.3</t>
  </si>
  <si>
    <t>Ouvrier professionnel pour travaux effectués hors heures ouvrées en semaine</t>
  </si>
  <si>
    <t>Ouvrier professionnel pour travaux effectués le samedi</t>
  </si>
  <si>
    <t>Ouvrier professionnel pour travaux effectués le dimanche</t>
  </si>
  <si>
    <t>MO.3.1</t>
  </si>
  <si>
    <t>MO.3.2</t>
  </si>
  <si>
    <t>MO.3.3</t>
  </si>
  <si>
    <t>Maître ouvrier ou chef d'équipe pour travaux effectués hors heures ouvrées en semaine</t>
  </si>
  <si>
    <t>Maître ouvrier ou chef d'équipe pour travaux effectués le samedi</t>
  </si>
  <si>
    <t>Maître ouvrier ou chef d'équipe pour travaux effectués le dimanche</t>
  </si>
  <si>
    <t>MO.4.1</t>
  </si>
  <si>
    <t>MO.4.2</t>
  </si>
  <si>
    <t>MO.4.3</t>
  </si>
  <si>
    <t>Compagnon professionnel pour travaux effectués hors heures ouvrées en semaine</t>
  </si>
  <si>
    <t>Compagnon professionnel pour travaux effectués le samedi</t>
  </si>
  <si>
    <t>Compagnon professionnel pour travaux effectués le dimanche</t>
  </si>
  <si>
    <t>MO.5.1</t>
  </si>
  <si>
    <t>Taux horaires en heures ouvrées (7h à 20h du lundi au vendredi, hors jours fériés - prix hors BPU)</t>
  </si>
  <si>
    <t>MO.5.2</t>
  </si>
  <si>
    <t>MO.5.3</t>
  </si>
  <si>
    <t>Personnel d'encadrement et bureau d'études pour travaux effectués hors heures ouvrées en semaine</t>
  </si>
  <si>
    <t>Personnel d'encadrement et bureau d'études pour travaux effectués le samedi</t>
  </si>
  <si>
    <t>Personnel d'encadrement et bureau d'études pour travaux effectués le dimanche</t>
  </si>
  <si>
    <t>Plus-value horaire à appliquer sur les taux horaires pour les travaux en présence de plomb et d'amiante</t>
  </si>
  <si>
    <t>MO nécessaire pour prestation hors BPU réalisées un samedi</t>
  </si>
  <si>
    <t>1.7</t>
  </si>
  <si>
    <t>Plaque de répartition RESINE</t>
  </si>
  <si>
    <t>J</t>
  </si>
  <si>
    <t>1.8</t>
  </si>
  <si>
    <t>Plaque de répartition ACIER</t>
  </si>
  <si>
    <t>7.5.4</t>
  </si>
  <si>
    <t xml:space="preserve">Platine de scellement ACIER </t>
  </si>
  <si>
    <t>8.4</t>
  </si>
  <si>
    <t xml:space="preserve">Fourniture et pose de chaine ACIER </t>
  </si>
  <si>
    <t>10.58</t>
  </si>
  <si>
    <t xml:space="preserve">Fabrication et mise en place de jambe de force ACIER </t>
  </si>
  <si>
    <t>11.10</t>
  </si>
  <si>
    <t>Crémone Fonte pour portail</t>
  </si>
  <si>
    <t>11.11</t>
  </si>
  <si>
    <t xml:space="preserve">Tringle ACIER pour cremone Ø 22 </t>
  </si>
  <si>
    <t>11.12</t>
  </si>
  <si>
    <t xml:space="preserve">Crapaudine Fonte </t>
  </si>
  <si>
    <t>11.13</t>
  </si>
  <si>
    <t>11.14</t>
  </si>
  <si>
    <t>Pivot bas roulement a billes TIMKEN</t>
  </si>
  <si>
    <t>Pivot haut axe et roulement</t>
  </si>
  <si>
    <t>Potence  leve materiaux</t>
  </si>
  <si>
    <t>4.9</t>
  </si>
  <si>
    <t xml:space="preserve">Forfait de livraison A/R potence </t>
  </si>
  <si>
    <t>Frt</t>
  </si>
  <si>
    <t>1.9</t>
  </si>
  <si>
    <t xml:space="preserve">Forfait de livraison A/R plaque </t>
  </si>
  <si>
    <t xml:space="preserve">Location chariot de manutention </t>
  </si>
  <si>
    <t>Chariot telescopique 6 M</t>
  </si>
  <si>
    <t>Transport A/R Chariot</t>
  </si>
  <si>
    <t>Chariot frontal 2t 6 M</t>
  </si>
  <si>
    <t>Location nacelle araignée</t>
  </si>
  <si>
    <t>Minigrue Type C10</t>
  </si>
  <si>
    <t xml:space="preserve">Palonnier a ventouses 400 kg </t>
  </si>
  <si>
    <t>4.10</t>
  </si>
  <si>
    <t xml:space="preserve">Robot de pose Type ROBBY </t>
  </si>
  <si>
    <t>4.11</t>
  </si>
  <si>
    <t>Forfait de livraison A/R robot</t>
  </si>
  <si>
    <t xml:space="preserve">Groupe electrogene </t>
  </si>
  <si>
    <t>4.12</t>
  </si>
  <si>
    <t>Transport A/R Minigrue</t>
  </si>
  <si>
    <t>7.5.5</t>
  </si>
  <si>
    <t xml:space="preserve">Ecuyers carre de 18 </t>
  </si>
  <si>
    <t>Fourniture et pose de tôle 20/10 électrozinguée à lames ventelles</t>
  </si>
  <si>
    <t>11.15</t>
  </si>
  <si>
    <t>Serrure a larder tetiere bande filante</t>
  </si>
  <si>
    <t>Cylindre européen 60+30 protégé</t>
  </si>
  <si>
    <t>11.17</t>
  </si>
  <si>
    <t>Cylindre européen 30+30 protégé</t>
  </si>
  <si>
    <t>11.18</t>
  </si>
  <si>
    <t>Crémone pompier</t>
  </si>
  <si>
    <t>11.19</t>
  </si>
  <si>
    <t>Butée de porte avec resort</t>
  </si>
  <si>
    <t>4.13</t>
  </si>
  <si>
    <t>4.13.1</t>
  </si>
  <si>
    <t>4.13.2</t>
  </si>
  <si>
    <t>4.13.3</t>
  </si>
  <si>
    <t>4.13.4</t>
  </si>
  <si>
    <t>4.13.5</t>
  </si>
  <si>
    <t>4.13.6</t>
  </si>
  <si>
    <t>4.13.7</t>
  </si>
  <si>
    <t>4.13.8</t>
  </si>
  <si>
    <t>4.13.9</t>
  </si>
  <si>
    <t>4.13.10</t>
  </si>
  <si>
    <t>4.13.11</t>
  </si>
  <si>
    <t>4.13.12</t>
  </si>
  <si>
    <t>4.13.13</t>
  </si>
  <si>
    <t>4.13.14</t>
  </si>
  <si>
    <t>4.13.15</t>
  </si>
  <si>
    <t>4.13.16</t>
  </si>
  <si>
    <t>4.13.17</t>
  </si>
  <si>
    <t>4.13.18</t>
  </si>
  <si>
    <t>Fourniture et pose de portes tôlées 2 faces composées d'un bâti dormant, d'1ouvrant à 2 parements tôle noire 10/10 enfermant un matelas en laine de verre rigide, ép. 30 mm. Dans le cas de portes à 2 vantaux, battement plat 40 X 4, 2 verrous à béquille contrôlée</t>
  </si>
  <si>
    <t>Plus-value pour travaux en présence de plomb</t>
  </si>
  <si>
    <t>Plus-value pour travaux en présence d'amiante</t>
  </si>
  <si>
    <t>Prix à appliquer uniquement  pour des prestations et des travaux réalisés en dépenses contrôlées (voir article 4.2 du CCAP)</t>
  </si>
  <si>
    <t>Plus-value horaire à appliquer sur les taux horaires en heures œuvrées pour horaires décalés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</si>
</sst>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
    <numFmt numFmtId="165" formatCode="#,##0.00\ &quot;€&quot;"/>
  </numFmts>
  <fonts count="59"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2"/>
      <color rgb="FF000000"/>
      <name val="Calibri"/>
      <family val="2"/>
    </font>
    <font>
      <b/>
      <u/>
      <sz val="12"/>
      <color indexed="8"/>
      <name val="Calibri"/>
      <family val="2"/>
    </font>
    <font>
      <sz val="12"/>
      <color indexed="8"/>
      <name val="Calibri"/>
      <family val="2"/>
    </font>
    <font>
      <sz val="12"/>
      <color indexed="10"/>
      <name val="Calibri"/>
      <family val="2"/>
    </font>
    <font>
      <u/>
      <sz val="11"/>
      <color theme="10"/>
      <name val="Calibri"/>
      <family val="2"/>
      <scheme val="minor"/>
    </font>
    <font>
      <b/>
      <sz val="18"/>
      <color theme="1" tint="0.499984740745262"/>
      <name val="Verdana"/>
      <family val="2"/>
    </font>
    <font>
      <b/>
      <sz val="20"/>
      <color theme="1" tint="0.499984740745262"/>
      <name val="Verdana"/>
      <family val="2"/>
    </font>
    <font>
      <sz val="11"/>
      <color theme="1"/>
      <name val="Arial"/>
      <family val="2"/>
    </font>
    <font>
      <b/>
      <sz val="10"/>
      <name val="Verdana"/>
      <family val="2"/>
    </font>
    <font>
      <u/>
      <sz val="11"/>
      <color theme="1"/>
      <name val="Calibri"/>
      <family val="2"/>
      <scheme val="minor"/>
    </font>
    <font>
      <b/>
      <sz val="14"/>
      <name val="Calibri"/>
      <family val="2"/>
      <scheme val="minor"/>
    </font>
    <font>
      <b/>
      <sz val="12"/>
      <name val="Calibri"/>
      <family val="2"/>
      <scheme val="minor"/>
    </font>
    <font>
      <b/>
      <sz val="12"/>
      <color theme="0"/>
      <name val="Calibri"/>
      <family val="2"/>
      <scheme val="minor"/>
    </font>
    <font>
      <sz val="11"/>
      <name val="Calibri"/>
      <family val="2"/>
      <scheme val="minor"/>
    </font>
    <font>
      <b/>
      <i/>
      <sz val="11"/>
      <color theme="1" tint="0.499984740745262"/>
      <name val="Calibri"/>
      <family val="2"/>
      <scheme val="minor"/>
    </font>
    <font>
      <i/>
      <sz val="11"/>
      <color theme="0" tint="-0.499984740745262"/>
      <name val="Calibri"/>
      <family val="2"/>
      <scheme val="minor"/>
    </font>
    <font>
      <b/>
      <sz val="11"/>
      <name val="Calibri"/>
      <family val="2"/>
      <scheme val="minor"/>
    </font>
    <font>
      <b/>
      <i/>
      <vertAlign val="superscript"/>
      <sz val="11"/>
      <color indexed="23"/>
      <name val="Calibri"/>
      <family val="2"/>
      <scheme val="minor"/>
    </font>
    <font>
      <b/>
      <i/>
      <sz val="11"/>
      <color indexed="23"/>
      <name val="Calibri"/>
      <family val="2"/>
      <scheme val="minor"/>
    </font>
    <font>
      <sz val="10"/>
      <name val="Arial"/>
      <family val="2"/>
    </font>
    <font>
      <sz val="10"/>
      <name val="Calibri"/>
      <family val="2"/>
      <scheme val="minor"/>
    </font>
    <font>
      <i/>
      <sz val="11"/>
      <color theme="1" tint="0.499984740745262"/>
      <name val="Calibri"/>
      <family val="2"/>
      <scheme val="minor"/>
    </font>
    <font>
      <b/>
      <u/>
      <sz val="11"/>
      <color theme="1"/>
      <name val="Calibri"/>
      <family val="2"/>
      <scheme val="minor"/>
    </font>
    <font>
      <b/>
      <sz val="12"/>
      <color theme="1"/>
      <name val="Calibri"/>
      <family val="2"/>
      <scheme val="minor"/>
    </font>
    <font>
      <vertAlign val="superscript"/>
      <sz val="11"/>
      <name val="Calibri"/>
      <family val="2"/>
      <scheme val="minor"/>
    </font>
    <font>
      <b/>
      <u/>
      <sz val="11"/>
      <name val="Calibri"/>
      <family val="2"/>
      <scheme val="minor"/>
    </font>
    <font>
      <sz val="12"/>
      <name val="Calibri"/>
      <family val="2"/>
      <scheme val="minor"/>
    </font>
    <font>
      <i/>
      <sz val="11"/>
      <color theme="1"/>
      <name val="Calibri"/>
      <family val="2"/>
      <scheme val="minor"/>
    </font>
    <font>
      <sz val="12"/>
      <color theme="1"/>
      <name val="Calibri"/>
      <family val="2"/>
      <scheme val="minor"/>
    </font>
    <font>
      <b/>
      <u/>
      <sz val="12"/>
      <color theme="1"/>
      <name val="Calibri"/>
      <family val="2"/>
      <scheme val="minor"/>
    </font>
    <font>
      <sz val="11"/>
      <name val="Arial"/>
      <family val="2"/>
    </font>
    <font>
      <sz val="10"/>
      <color rgb="FFFF0000"/>
      <name val="Calibri"/>
      <family val="2"/>
      <scheme val="minor"/>
    </font>
    <font>
      <sz val="18"/>
      <name val="Arial Black"/>
      <family val="2"/>
    </font>
    <font>
      <sz val="10"/>
      <name val="Arial Black"/>
      <family val="2"/>
    </font>
    <font>
      <b/>
      <sz val="12"/>
      <name val="Arial"/>
      <family val="2"/>
    </font>
    <font>
      <b/>
      <sz val="10"/>
      <name val="Arial"/>
      <family val="2"/>
    </font>
    <font>
      <b/>
      <sz val="9"/>
      <name val="Arial"/>
      <family val="2"/>
    </font>
    <font>
      <b/>
      <sz val="11"/>
      <color rgb="FFFF0000"/>
      <name val="Arial"/>
      <family val="2"/>
    </font>
    <font>
      <b/>
      <sz val="10"/>
      <color rgb="FFFF0000"/>
      <name val="Arial"/>
      <family val="2"/>
    </font>
    <font>
      <sz val="9"/>
      <name val="Arial"/>
      <family val="2"/>
    </font>
    <font>
      <sz val="9"/>
      <name val="Calibri"/>
      <family val="2"/>
      <scheme val="minor"/>
    </font>
    <font>
      <sz val="10"/>
      <color indexed="8"/>
      <name val="Arial"/>
      <family val="2"/>
    </font>
    <font>
      <b/>
      <sz val="9"/>
      <name val="Calibri"/>
      <family val="2"/>
      <scheme val="minor"/>
    </font>
    <font>
      <b/>
      <sz val="10"/>
      <name val="Calibri"/>
      <family val="2"/>
      <scheme val="minor"/>
    </font>
    <font>
      <sz val="8"/>
      <color theme="1"/>
      <name val="Calibri"/>
      <family val="2"/>
      <scheme val="minor"/>
    </font>
    <font>
      <sz val="9"/>
      <color theme="1"/>
      <name val="Calibri"/>
      <family val="2"/>
      <scheme val="minor"/>
    </font>
    <font>
      <sz val="10"/>
      <color theme="1"/>
      <name val="Times New Roman"/>
      <family val="1"/>
    </font>
    <font>
      <b/>
      <sz val="10"/>
      <color theme="1"/>
      <name val="Verdana"/>
      <family val="2"/>
    </font>
    <font>
      <sz val="11"/>
      <name val="Times New Roman"/>
      <family val="1"/>
    </font>
    <font>
      <b/>
      <sz val="11"/>
      <name val="Verdana"/>
      <family val="2"/>
    </font>
    <font>
      <sz val="11"/>
      <color theme="1"/>
      <name val="Calibri"/>
      <family val="2"/>
      <scheme val="minor"/>
    </font>
    <font>
      <sz val="8"/>
      <name val="Calibri"/>
      <family val="2"/>
      <scheme val="minor"/>
    </font>
    <font>
      <u/>
      <sz val="11"/>
      <name val="Calibri"/>
      <family val="2"/>
      <scheme val="minor"/>
    </font>
    <font>
      <b/>
      <i/>
      <sz val="11"/>
      <name val="Calibri"/>
      <family val="2"/>
      <scheme val="minor"/>
    </font>
  </fonts>
  <fills count="7">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26"/>
      </patternFill>
    </fill>
    <fill>
      <patternFill patternType="solid">
        <fgColor theme="2" tint="-0.249977111117893"/>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style="thin">
        <color theme="1" tint="0.14999847407452621"/>
      </right>
      <top/>
      <bottom style="thin">
        <color theme="1" tint="0.1499984740745262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8"/>
      </right>
      <top/>
      <bottom/>
      <diagonal/>
    </border>
    <border>
      <left style="thin">
        <color indexed="8"/>
      </left>
      <right style="thin">
        <color indexed="8"/>
      </right>
      <top style="hair">
        <color indexed="64"/>
      </top>
      <bottom/>
      <diagonal/>
    </border>
    <border>
      <left style="thin">
        <color indexed="8"/>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s>
  <cellStyleXfs count="4">
    <xf numFmtId="0" fontId="0" fillId="0" borderId="0"/>
    <xf numFmtId="0" fontId="9" fillId="0" borderId="0" applyNumberFormat="0" applyFill="0" applyBorder="0" applyAlignment="0" applyProtection="0"/>
    <xf numFmtId="0" fontId="24" fillId="0" borderId="0"/>
    <xf numFmtId="9" fontId="55" fillId="0" borderId="0" applyFont="0" applyFill="0" applyBorder="0" applyAlignment="0" applyProtection="0"/>
  </cellStyleXfs>
  <cellXfs count="300">
    <xf numFmtId="0" fontId="0" fillId="0" borderId="0" xfId="0"/>
    <xf numFmtId="0" fontId="0" fillId="0" borderId="12" xfId="0" applyBorder="1" applyAlignment="1">
      <alignment horizontal="center"/>
    </xf>
    <xf numFmtId="0" fontId="13" fillId="0" borderId="15" xfId="0" applyFont="1" applyBorder="1" applyAlignment="1">
      <alignment horizontal="left" vertical="center" wrapText="1"/>
    </xf>
    <xf numFmtId="0" fontId="13" fillId="0" borderId="17" xfId="0" applyFont="1" applyBorder="1" applyAlignment="1">
      <alignment horizontal="left" vertical="center" wrapText="1"/>
    </xf>
    <xf numFmtId="0" fontId="0" fillId="0" borderId="16" xfId="0" applyBorder="1" applyAlignment="1">
      <alignment horizontal="center"/>
    </xf>
    <xf numFmtId="0" fontId="15" fillId="0" borderId="18" xfId="0" applyFont="1" applyBorder="1" applyAlignment="1">
      <alignment horizontal="center" vertical="center" wrapText="1"/>
    </xf>
    <xf numFmtId="0" fontId="14" fillId="0" borderId="0" xfId="0" applyFont="1"/>
    <xf numFmtId="0" fontId="16" fillId="0" borderId="19" xfId="0" applyFont="1" applyBorder="1" applyAlignment="1">
      <alignment horizontal="center" vertical="center" wrapText="1"/>
    </xf>
    <xf numFmtId="0" fontId="17" fillId="2" borderId="19" xfId="0" applyFont="1" applyFill="1" applyBorder="1" applyAlignment="1">
      <alignment wrapText="1"/>
    </xf>
    <xf numFmtId="0" fontId="1" fillId="0" borderId="19" xfId="0" applyFont="1" applyBorder="1" applyAlignment="1">
      <alignment horizontal="left" vertical="center" wrapText="1"/>
    </xf>
    <xf numFmtId="0" fontId="18" fillId="0" borderId="21" xfId="0" applyFont="1" applyBorder="1" applyAlignment="1">
      <alignment horizontal="center" vertical="center"/>
    </xf>
    <xf numFmtId="0" fontId="19" fillId="3" borderId="22" xfId="1" applyNumberFormat="1" applyFont="1" applyFill="1" applyBorder="1" applyAlignment="1" applyProtection="1">
      <alignment vertical="center" wrapText="1"/>
    </xf>
    <xf numFmtId="0" fontId="18" fillId="0" borderId="23" xfId="0" applyFont="1" applyBorder="1" applyAlignment="1">
      <alignment horizontal="center" vertical="center"/>
    </xf>
    <xf numFmtId="0" fontId="18" fillId="0" borderId="24" xfId="0" applyFont="1" applyBorder="1" applyAlignment="1">
      <alignment horizontal="center" vertical="center" wrapText="1"/>
    </xf>
    <xf numFmtId="0" fontId="18" fillId="0" borderId="24" xfId="0" applyFont="1" applyBorder="1" applyAlignment="1">
      <alignment vertical="center" wrapText="1"/>
    </xf>
    <xf numFmtId="0" fontId="19" fillId="0" borderId="24" xfId="0" applyFont="1" applyBorder="1" applyAlignment="1">
      <alignment vertical="center" wrapText="1"/>
    </xf>
    <xf numFmtId="49" fontId="18" fillId="3" borderId="24" xfId="0" applyNumberFormat="1" applyFont="1" applyFill="1" applyBorder="1" applyAlignment="1">
      <alignment horizontal="left" vertical="center" wrapText="1"/>
    </xf>
    <xf numFmtId="49" fontId="18" fillId="3" borderId="24" xfId="0" applyNumberFormat="1" applyFont="1" applyFill="1" applyBorder="1" applyAlignment="1">
      <alignment vertical="center" wrapText="1"/>
    </xf>
    <xf numFmtId="0" fontId="18" fillId="0" borderId="24" xfId="0" applyFont="1" applyBorder="1" applyAlignment="1">
      <alignment horizontal="center" vertical="center"/>
    </xf>
    <xf numFmtId="0" fontId="17" fillId="2" borderId="24" xfId="1" applyNumberFormat="1" applyFont="1" applyFill="1" applyBorder="1" applyAlignment="1" applyProtection="1">
      <alignment vertical="center" wrapText="1"/>
    </xf>
    <xf numFmtId="4" fontId="12" fillId="0" borderId="24" xfId="0" applyNumberFormat="1" applyFont="1" applyBorder="1" applyAlignment="1">
      <alignment horizontal="center" vertical="center"/>
    </xf>
    <xf numFmtId="0" fontId="2" fillId="0" borderId="0" xfId="0" applyFont="1"/>
    <xf numFmtId="0" fontId="18" fillId="0" borderId="24" xfId="1" applyNumberFormat="1" applyFont="1" applyFill="1" applyBorder="1" applyAlignment="1" applyProtection="1">
      <alignment vertical="center" wrapText="1"/>
    </xf>
    <xf numFmtId="0" fontId="18" fillId="3" borderId="24" xfId="1" applyNumberFormat="1" applyFont="1" applyFill="1" applyBorder="1" applyAlignment="1" applyProtection="1">
      <alignment vertical="center" wrapText="1"/>
    </xf>
    <xf numFmtId="0" fontId="16" fillId="0" borderId="24" xfId="0" applyFont="1" applyBorder="1" applyAlignment="1">
      <alignment horizontal="center" vertical="center" wrapText="1"/>
    </xf>
    <xf numFmtId="0" fontId="20" fillId="0" borderId="24" xfId="0" applyFont="1" applyBorder="1" applyAlignment="1">
      <alignment horizontal="left" vertical="center" wrapText="1"/>
    </xf>
    <xf numFmtId="49" fontId="18" fillId="0" borderId="24" xfId="0" applyNumberFormat="1" applyFont="1" applyBorder="1" applyAlignment="1">
      <alignment vertical="center" wrapText="1"/>
    </xf>
    <xf numFmtId="0" fontId="18" fillId="0" borderId="25" xfId="0" applyFont="1" applyBorder="1" applyAlignment="1">
      <alignment horizontal="center" vertical="center" wrapText="1"/>
    </xf>
    <xf numFmtId="0" fontId="16" fillId="0" borderId="16" xfId="0" applyFont="1" applyBorder="1" applyAlignment="1">
      <alignment horizontal="center" vertical="center" wrapText="1"/>
    </xf>
    <xf numFmtId="0" fontId="17" fillId="2" borderId="26" xfId="0" applyFont="1" applyFill="1" applyBorder="1" applyAlignment="1">
      <alignment vertical="center"/>
    </xf>
    <xf numFmtId="0" fontId="1" fillId="0" borderId="27" xfId="0" applyFont="1" applyBorder="1" applyAlignment="1">
      <alignment horizontal="center" vertical="center" wrapText="1"/>
    </xf>
    <xf numFmtId="0" fontId="19" fillId="0" borderId="0" xfId="0" applyFont="1" applyAlignment="1">
      <alignment vertical="top" wrapText="1"/>
    </xf>
    <xf numFmtId="0" fontId="18" fillId="0" borderId="27" xfId="0" applyFont="1" applyBorder="1" applyAlignment="1">
      <alignment horizontal="center" vertical="center" wrapText="1"/>
    </xf>
    <xf numFmtId="0" fontId="18" fillId="0" borderId="25" xfId="0" applyFont="1" applyBorder="1" applyAlignment="1">
      <alignment vertical="center" wrapText="1"/>
    </xf>
    <xf numFmtId="0" fontId="18" fillId="0" borderId="28" xfId="0" applyFont="1" applyBorder="1" applyAlignment="1">
      <alignment horizontal="center" vertical="center" wrapText="1"/>
    </xf>
    <xf numFmtId="0" fontId="18" fillId="0" borderId="16" xfId="0" applyFont="1" applyBorder="1" applyAlignment="1">
      <alignment vertical="center" wrapText="1"/>
    </xf>
    <xf numFmtId="0" fontId="18" fillId="0" borderId="0" xfId="0" applyFont="1" applyAlignment="1">
      <alignment vertical="center" wrapText="1"/>
    </xf>
    <xf numFmtId="0" fontId="18" fillId="0" borderId="24" xfId="2" applyFont="1" applyBorder="1" applyAlignment="1">
      <alignment horizontal="center" vertical="center"/>
    </xf>
    <xf numFmtId="0" fontId="18" fillId="0" borderId="29" xfId="0" applyFont="1" applyBorder="1" applyAlignment="1">
      <alignment vertical="center" wrapText="1"/>
    </xf>
    <xf numFmtId="0" fontId="25" fillId="0" borderId="0" xfId="2" applyFont="1"/>
    <xf numFmtId="0" fontId="0" fillId="0" borderId="24" xfId="0" applyBorder="1" applyAlignment="1">
      <alignment horizontal="center"/>
    </xf>
    <xf numFmtId="0" fontId="18" fillId="0" borderId="24" xfId="0" applyFont="1" applyBorder="1" applyAlignment="1" applyProtection="1">
      <alignment horizontal="center" vertical="center"/>
      <protection locked="0"/>
    </xf>
    <xf numFmtId="0" fontId="17" fillId="2" borderId="26" xfId="0" applyFont="1" applyFill="1" applyBorder="1" applyAlignment="1">
      <alignment vertical="center" wrapText="1"/>
    </xf>
    <xf numFmtId="0" fontId="18" fillId="0" borderId="26" xfId="0" applyFont="1" applyBorder="1" applyAlignment="1">
      <alignment horizontal="center" vertical="center"/>
    </xf>
    <xf numFmtId="0" fontId="18" fillId="0" borderId="15" xfId="0" applyFont="1" applyBorder="1" applyAlignment="1" applyProtection="1">
      <alignment horizontal="center" vertical="center"/>
      <protection locked="0"/>
    </xf>
    <xf numFmtId="0" fontId="26" fillId="0" borderId="30" xfId="0" applyFont="1" applyBorder="1" applyAlignment="1">
      <alignment vertical="center" wrapText="1"/>
    </xf>
    <xf numFmtId="0" fontId="18" fillId="0" borderId="14" xfId="0" applyFont="1" applyBorder="1" applyAlignment="1">
      <alignment horizontal="center" vertical="center"/>
    </xf>
    <xf numFmtId="0" fontId="18" fillId="0" borderId="31" xfId="0" applyFont="1" applyBorder="1" applyAlignment="1">
      <alignment horizontal="center" vertical="center"/>
    </xf>
    <xf numFmtId="0" fontId="0" fillId="0" borderId="32" xfId="0" applyBorder="1" applyAlignment="1">
      <alignment horizontal="center"/>
    </xf>
    <xf numFmtId="0" fontId="0" fillId="0" borderId="19" xfId="0" applyBorder="1" applyAlignment="1">
      <alignment horizontal="center"/>
    </xf>
    <xf numFmtId="0" fontId="27" fillId="0" borderId="24" xfId="0" applyFont="1" applyBorder="1" applyAlignment="1">
      <alignment wrapText="1"/>
    </xf>
    <xf numFmtId="0" fontId="0" fillId="0" borderId="24" xfId="0" applyBorder="1" applyAlignment="1">
      <alignment wrapText="1"/>
    </xf>
    <xf numFmtId="0" fontId="18" fillId="0" borderId="24" xfId="0" applyFont="1" applyBorder="1" applyAlignment="1">
      <alignment horizontal="center"/>
    </xf>
    <xf numFmtId="0" fontId="25" fillId="0" borderId="0" xfId="2" applyFont="1" applyAlignment="1">
      <alignment vertical="center"/>
    </xf>
    <xf numFmtId="0" fontId="28" fillId="0" borderId="24" xfId="0" applyFont="1" applyBorder="1" applyAlignment="1">
      <alignment horizontal="center" vertical="center"/>
    </xf>
    <xf numFmtId="0" fontId="17" fillId="2" borderId="24" xfId="0" applyFont="1" applyFill="1" applyBorder="1" applyAlignment="1">
      <alignment wrapText="1"/>
    </xf>
    <xf numFmtId="0" fontId="0" fillId="0" borderId="24" xfId="0" applyBorder="1" applyAlignment="1">
      <alignment horizontal="center" vertical="center"/>
    </xf>
    <xf numFmtId="0" fontId="27" fillId="0" borderId="24" xfId="0" applyFont="1" applyBorder="1" applyAlignment="1">
      <alignment vertical="center" wrapText="1"/>
    </xf>
    <xf numFmtId="0" fontId="0" fillId="0" borderId="24" xfId="0" applyBorder="1" applyAlignment="1">
      <alignment vertical="center" wrapText="1"/>
    </xf>
    <xf numFmtId="0" fontId="17" fillId="3" borderId="24" xfId="0" applyFont="1" applyFill="1" applyBorder="1" applyAlignment="1">
      <alignment horizontal="center" vertical="center"/>
    </xf>
    <xf numFmtId="0" fontId="17" fillId="2" borderId="24" xfId="0" applyFont="1" applyFill="1" applyBorder="1" applyAlignment="1">
      <alignment vertical="center" wrapText="1"/>
    </xf>
    <xf numFmtId="0" fontId="4" fillId="3" borderId="24" xfId="2" applyFont="1" applyFill="1" applyBorder="1" applyAlignment="1">
      <alignment horizontal="center" vertical="center"/>
    </xf>
    <xf numFmtId="0" fontId="28" fillId="0" borderId="24" xfId="0" applyFont="1" applyBorder="1" applyAlignment="1">
      <alignment horizontal="center"/>
    </xf>
    <xf numFmtId="0" fontId="30" fillId="0" borderId="24" xfId="0" applyFont="1" applyBorder="1" applyAlignment="1">
      <alignment vertical="center" wrapText="1"/>
    </xf>
    <xf numFmtId="0" fontId="2" fillId="0" borderId="24" xfId="2" applyFont="1" applyBorder="1" applyAlignment="1">
      <alignment horizontal="center" vertical="center"/>
    </xf>
    <xf numFmtId="0" fontId="31" fillId="3" borderId="24" xfId="0" applyFont="1" applyFill="1" applyBorder="1" applyAlignment="1">
      <alignment vertical="center" wrapText="1"/>
    </xf>
    <xf numFmtId="0" fontId="31" fillId="0" borderId="24" xfId="0" applyFont="1" applyBorder="1" applyAlignment="1">
      <alignment vertical="center" wrapText="1"/>
    </xf>
    <xf numFmtId="0" fontId="18" fillId="0" borderId="0" xfId="2" applyFont="1"/>
    <xf numFmtId="0" fontId="25" fillId="0" borderId="0" xfId="2" applyFont="1" applyAlignment="1" applyProtection="1">
      <alignment horizontal="center" vertical="center"/>
      <protection locked="0"/>
    </xf>
    <xf numFmtId="0" fontId="3" fillId="0" borderId="0" xfId="0" applyFont="1" applyAlignment="1">
      <alignment wrapText="1"/>
    </xf>
    <xf numFmtId="0" fontId="24" fillId="0" borderId="0" xfId="2" applyAlignment="1" applyProtection="1">
      <alignment horizontal="center" vertical="center"/>
      <protection locked="0"/>
    </xf>
    <xf numFmtId="0" fontId="24" fillId="0" borderId="0" xfId="2"/>
    <xf numFmtId="0" fontId="33" fillId="0" borderId="24" xfId="0" applyFont="1" applyBorder="1" applyAlignment="1">
      <alignment horizontal="center" vertical="center"/>
    </xf>
    <xf numFmtId="0" fontId="34" fillId="0" borderId="24" xfId="0" applyFont="1" applyBorder="1" applyAlignment="1">
      <alignment vertical="center" wrapText="1"/>
    </xf>
    <xf numFmtId="0" fontId="26" fillId="0" borderId="24" xfId="0" applyFont="1" applyBorder="1" applyAlignment="1">
      <alignment wrapText="1"/>
    </xf>
    <xf numFmtId="0" fontId="3" fillId="0" borderId="24" xfId="0" applyFont="1" applyBorder="1" applyAlignment="1">
      <alignment wrapText="1"/>
    </xf>
    <xf numFmtId="0" fontId="18" fillId="0" borderId="0" xfId="0" applyFont="1"/>
    <xf numFmtId="0" fontId="1" fillId="2" borderId="24" xfId="0" applyFont="1" applyFill="1" applyBorder="1" applyAlignment="1">
      <alignment vertical="center" wrapText="1"/>
    </xf>
    <xf numFmtId="0" fontId="0" fillId="0" borderId="0" xfId="0" applyAlignment="1">
      <alignment vertical="center"/>
    </xf>
    <xf numFmtId="0" fontId="0" fillId="0" borderId="15" xfId="0" applyBorder="1" applyAlignment="1">
      <alignment horizontal="center" vertical="center"/>
    </xf>
    <xf numFmtId="0" fontId="17" fillId="2" borderId="2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0" fillId="0" borderId="0" xfId="0" applyAlignment="1">
      <alignment horizontal="center"/>
    </xf>
    <xf numFmtId="0" fontId="0" fillId="0" borderId="0" xfId="0" applyAlignment="1">
      <alignment wrapText="1"/>
    </xf>
    <xf numFmtId="0" fontId="35" fillId="0" borderId="0" xfId="2" applyFont="1" applyAlignment="1">
      <alignment horizontal="center" vertical="center"/>
    </xf>
    <xf numFmtId="0" fontId="36" fillId="0" borderId="0" xfId="2" applyFont="1"/>
    <xf numFmtId="0" fontId="0" fillId="3" borderId="0" xfId="0" applyFill="1"/>
    <xf numFmtId="0" fontId="24" fillId="0" borderId="0" xfId="0" applyFont="1"/>
    <xf numFmtId="0" fontId="24" fillId="3" borderId="0" xfId="0" applyFont="1" applyFill="1"/>
    <xf numFmtId="0" fontId="24" fillId="0" borderId="0" xfId="0" applyFont="1" applyAlignment="1">
      <alignment horizontal="center"/>
    </xf>
    <xf numFmtId="0" fontId="24" fillId="3" borderId="0" xfId="0" applyFont="1" applyFill="1" applyAlignment="1">
      <alignment horizontal="center"/>
    </xf>
    <xf numFmtId="0" fontId="24" fillId="0" borderId="13" xfId="0" applyFont="1" applyBorder="1"/>
    <xf numFmtId="0" fontId="24" fillId="3" borderId="13" xfId="0" applyFont="1" applyFill="1" applyBorder="1"/>
    <xf numFmtId="0" fontId="40" fillId="0" borderId="0" xfId="0" applyFont="1" applyAlignment="1">
      <alignment horizontal="center"/>
    </xf>
    <xf numFmtId="14" fontId="24" fillId="3" borderId="0" xfId="0" applyNumberFormat="1" applyFont="1" applyFill="1"/>
    <xf numFmtId="0" fontId="24" fillId="3" borderId="0" xfId="0" applyFont="1" applyFill="1" applyAlignment="1">
      <alignment horizontal="center" vertical="center"/>
    </xf>
    <xf numFmtId="0" fontId="40" fillId="0" borderId="25" xfId="0" applyFont="1" applyBorder="1" applyAlignment="1">
      <alignment horizontal="center" vertical="center"/>
    </xf>
    <xf numFmtId="0" fontId="40" fillId="0" borderId="28" xfId="0" applyFont="1" applyBorder="1" applyAlignment="1">
      <alignment horizontal="left" vertical="center"/>
    </xf>
    <xf numFmtId="0" fontId="0" fillId="0" borderId="29" xfId="0" applyBorder="1" applyAlignment="1">
      <alignment horizontal="left" vertical="center"/>
    </xf>
    <xf numFmtId="0" fontId="0" fillId="0" borderId="29" xfId="0" applyBorder="1"/>
    <xf numFmtId="0" fontId="0" fillId="3" borderId="29" xfId="0" applyFill="1" applyBorder="1"/>
    <xf numFmtId="0" fontId="40" fillId="3" borderId="24" xfId="0" applyFont="1" applyFill="1" applyBorder="1" applyAlignment="1">
      <alignment horizontal="center"/>
    </xf>
    <xf numFmtId="14" fontId="24" fillId="0" borderId="27" xfId="0" applyNumberFormat="1" applyFont="1" applyBorder="1" applyAlignment="1">
      <alignment horizontal="center" vertical="center"/>
    </xf>
    <xf numFmtId="0" fontId="40" fillId="3" borderId="27" xfId="0" applyFont="1" applyFill="1" applyBorder="1" applyAlignment="1">
      <alignment horizontal="center"/>
    </xf>
    <xf numFmtId="164" fontId="24" fillId="0" borderId="19" xfId="0" applyNumberFormat="1" applyFont="1" applyBorder="1" applyAlignment="1">
      <alignment horizontal="center"/>
    </xf>
    <xf numFmtId="0" fontId="40" fillId="3" borderId="19" xfId="0" applyFont="1" applyFill="1" applyBorder="1" applyAlignment="1">
      <alignment horizontal="center"/>
    </xf>
    <xf numFmtId="0" fontId="24" fillId="3" borderId="0" xfId="0" applyFont="1" applyFill="1" applyAlignment="1">
      <alignment horizontal="left"/>
    </xf>
    <xf numFmtId="0" fontId="40" fillId="3" borderId="0" xfId="0" applyFont="1" applyFill="1" applyAlignment="1">
      <alignment horizontal="left"/>
    </xf>
    <xf numFmtId="0" fontId="0" fillId="0" borderId="26" xfId="0" applyBorder="1" applyAlignment="1">
      <alignment horizontal="center"/>
    </xf>
    <xf numFmtId="0" fontId="24" fillId="0" borderId="13" xfId="0" applyFont="1" applyBorder="1" applyAlignment="1">
      <alignment horizontal="center"/>
    </xf>
    <xf numFmtId="0" fontId="0" fillId="0" borderId="13" xfId="0" applyBorder="1" applyAlignment="1">
      <alignment horizontal="center"/>
    </xf>
    <xf numFmtId="0" fontId="0" fillId="3" borderId="0" xfId="0" applyFill="1" applyAlignment="1">
      <alignment horizontal="center"/>
    </xf>
    <xf numFmtId="0" fontId="42" fillId="0" borderId="0" xfId="0" applyFont="1" applyAlignment="1">
      <alignment horizontal="center"/>
    </xf>
    <xf numFmtId="0" fontId="0" fillId="3" borderId="40" xfId="0" applyFill="1" applyBorder="1" applyAlignment="1">
      <alignment horizontal="center"/>
    </xf>
    <xf numFmtId="0" fontId="0" fillId="0" borderId="40" xfId="0" applyBorder="1" applyAlignment="1">
      <alignment horizontal="center"/>
    </xf>
    <xf numFmtId="0" fontId="43" fillId="0" borderId="40" xfId="0" applyFont="1" applyBorder="1" applyAlignment="1">
      <alignment horizontal="center"/>
    </xf>
    <xf numFmtId="0" fontId="0" fillId="0" borderId="41" xfId="0" applyBorder="1" applyAlignment="1">
      <alignment horizontal="center"/>
    </xf>
    <xf numFmtId="0" fontId="18" fillId="3" borderId="24" xfId="0" applyFont="1" applyFill="1" applyBorder="1" applyAlignment="1">
      <alignment horizontal="center" vertical="center"/>
    </xf>
    <xf numFmtId="0" fontId="45" fillId="4" borderId="24" xfId="0" applyFont="1" applyFill="1" applyBorder="1" applyAlignment="1">
      <alignment horizontal="center" vertical="center"/>
    </xf>
    <xf numFmtId="165" fontId="18" fillId="0" borderId="24" xfId="0" applyNumberFormat="1" applyFont="1" applyBorder="1" applyAlignment="1">
      <alignment horizontal="left" vertical="center" wrapText="1"/>
    </xf>
    <xf numFmtId="0" fontId="45" fillId="4" borderId="24" xfId="0" applyFont="1" applyFill="1" applyBorder="1" applyAlignment="1">
      <alignment horizontal="center" vertical="top"/>
    </xf>
    <xf numFmtId="0" fontId="24" fillId="0" borderId="0" xfId="0" applyFont="1" applyAlignment="1">
      <alignment horizontal="left" vertical="top"/>
    </xf>
    <xf numFmtId="165" fontId="18" fillId="0" borderId="24" xfId="0" applyNumberFormat="1" applyFont="1" applyBorder="1" applyAlignment="1">
      <alignment horizontal="left" vertical="center"/>
    </xf>
    <xf numFmtId="0" fontId="45" fillId="4" borderId="27" xfId="0" applyFont="1" applyFill="1" applyBorder="1" applyAlignment="1">
      <alignment horizontal="center" vertical="center"/>
    </xf>
    <xf numFmtId="0" fontId="45" fillId="4" borderId="14" xfId="0" applyFont="1" applyFill="1" applyBorder="1" applyAlignment="1">
      <alignment horizontal="center" vertical="center"/>
    </xf>
    <xf numFmtId="0" fontId="18" fillId="3" borderId="27" xfId="0" applyFont="1" applyFill="1" applyBorder="1" applyAlignment="1">
      <alignment horizontal="center" vertical="top"/>
    </xf>
    <xf numFmtId="0" fontId="18" fillId="4" borderId="24" xfId="0" applyFont="1" applyFill="1" applyBorder="1" applyAlignment="1">
      <alignment horizontal="center" vertical="top"/>
    </xf>
    <xf numFmtId="0" fontId="46" fillId="5" borderId="0" xfId="0" applyFont="1" applyFill="1" applyAlignment="1">
      <alignment vertical="center"/>
    </xf>
    <xf numFmtId="0" fontId="18" fillId="3" borderId="27" xfId="0" applyFont="1" applyFill="1" applyBorder="1" applyAlignment="1">
      <alignment horizontal="center"/>
    </xf>
    <xf numFmtId="0" fontId="18" fillId="0" borderId="27" xfId="0" applyFont="1" applyBorder="1" applyAlignment="1">
      <alignment horizontal="center"/>
    </xf>
    <xf numFmtId="0" fontId="25" fillId="3" borderId="25" xfId="0" applyFont="1" applyFill="1" applyBorder="1"/>
    <xf numFmtId="4" fontId="25" fillId="3" borderId="35" xfId="0" applyNumberFormat="1" applyFont="1" applyFill="1" applyBorder="1"/>
    <xf numFmtId="0" fontId="25" fillId="3" borderId="27" xfId="0" applyFont="1" applyFill="1" applyBorder="1"/>
    <xf numFmtId="0" fontId="25" fillId="0" borderId="15" xfId="0" applyFont="1" applyBorder="1" applyAlignment="1">
      <alignment horizontal="left"/>
    </xf>
    <xf numFmtId="10" fontId="25" fillId="3" borderId="14" xfId="0" applyNumberFormat="1" applyFont="1" applyFill="1" applyBorder="1" applyAlignment="1">
      <alignment horizontal="left"/>
    </xf>
    <xf numFmtId="4" fontId="25" fillId="3" borderId="14" xfId="0" applyNumberFormat="1" applyFont="1" applyFill="1" applyBorder="1"/>
    <xf numFmtId="0" fontId="25" fillId="3" borderId="19" xfId="0" applyFont="1" applyFill="1" applyBorder="1"/>
    <xf numFmtId="4" fontId="48" fillId="3" borderId="26" xfId="0" applyNumberFormat="1" applyFont="1" applyFill="1" applyBorder="1"/>
    <xf numFmtId="4" fontId="24" fillId="3" borderId="13" xfId="0" applyNumberFormat="1" applyFont="1" applyFill="1" applyBorder="1" applyAlignment="1">
      <alignment horizontal="left"/>
    </xf>
    <xf numFmtId="0" fontId="44" fillId="0" borderId="0" xfId="0" applyFont="1"/>
    <xf numFmtId="0" fontId="44" fillId="3" borderId="0" xfId="0" applyFont="1" applyFill="1"/>
    <xf numFmtId="0" fontId="24" fillId="0" borderId="0" xfId="0" applyFont="1" applyAlignment="1">
      <alignment wrapText="1"/>
    </xf>
    <xf numFmtId="0" fontId="24" fillId="0" borderId="43" xfId="0" applyFont="1" applyBorder="1"/>
    <xf numFmtId="0" fontId="24" fillId="3" borderId="44" xfId="0" applyFont="1" applyFill="1" applyBorder="1"/>
    <xf numFmtId="0" fontId="24" fillId="3" borderId="45" xfId="0" applyFont="1" applyFill="1" applyBorder="1"/>
    <xf numFmtId="0" fontId="24" fillId="0" borderId="15" xfId="0" applyFont="1" applyBorder="1"/>
    <xf numFmtId="0" fontId="24" fillId="3" borderId="14" xfId="0" applyFont="1" applyFill="1" applyBorder="1"/>
    <xf numFmtId="0" fontId="24" fillId="0" borderId="36" xfId="0" applyFont="1" applyBorder="1"/>
    <xf numFmtId="0" fontId="24" fillId="3" borderId="33" xfId="0" applyFont="1" applyFill="1" applyBorder="1"/>
    <xf numFmtId="0" fontId="24" fillId="3" borderId="20" xfId="0" applyFont="1" applyFill="1" applyBorder="1"/>
    <xf numFmtId="165" fontId="49" fillId="4" borderId="24" xfId="0" applyNumberFormat="1" applyFont="1" applyFill="1" applyBorder="1" applyAlignment="1">
      <alignment horizontal="right" vertical="center"/>
    </xf>
    <xf numFmtId="0" fontId="50" fillId="4" borderId="24" xfId="0" applyFont="1" applyFill="1" applyBorder="1" applyAlignment="1">
      <alignment horizontal="center" vertical="top"/>
    </xf>
    <xf numFmtId="165" fontId="49" fillId="4" borderId="27" xfId="0" applyNumberFormat="1" applyFont="1" applyFill="1" applyBorder="1" applyAlignment="1">
      <alignment horizontal="right" vertical="center"/>
    </xf>
    <xf numFmtId="165" fontId="49" fillId="4" borderId="14" xfId="0" applyNumberFormat="1" applyFont="1" applyFill="1" applyBorder="1" applyAlignment="1">
      <alignment horizontal="right" vertical="center"/>
    </xf>
    <xf numFmtId="0" fontId="51" fillId="0" borderId="14" xfId="0" applyFont="1" applyBorder="1" applyAlignment="1">
      <alignment horizontal="center" wrapText="1"/>
    </xf>
    <xf numFmtId="0" fontId="52" fillId="0" borderId="14" xfId="0" applyFont="1" applyBorder="1" applyAlignment="1">
      <alignment horizontal="left" vertical="center" wrapText="1"/>
    </xf>
    <xf numFmtId="4" fontId="0" fillId="0" borderId="20" xfId="0" applyNumberFormat="1" applyBorder="1" applyAlignment="1">
      <alignment horizontal="center" vertical="center"/>
    </xf>
    <xf numFmtId="4" fontId="0" fillId="0" borderId="24" xfId="0" applyNumberFormat="1" applyBorder="1" applyAlignment="1">
      <alignment horizontal="center" vertical="center"/>
    </xf>
    <xf numFmtId="4" fontId="0" fillId="0" borderId="24" xfId="0" applyNumberFormat="1" applyBorder="1" applyAlignment="1">
      <alignment horizontal="center" vertical="center" wrapText="1"/>
    </xf>
    <xf numFmtId="4" fontId="0" fillId="0" borderId="14" xfId="0" applyNumberFormat="1" applyBorder="1" applyAlignment="1">
      <alignment horizontal="center" vertical="center"/>
    </xf>
    <xf numFmtId="4" fontId="0" fillId="0" borderId="27" xfId="0" applyNumberFormat="1" applyBorder="1" applyAlignment="1" applyProtection="1">
      <alignment horizontal="center" vertical="center"/>
      <protection locked="0"/>
    </xf>
    <xf numFmtId="4" fontId="0" fillId="0" borderId="24" xfId="0" applyNumberFormat="1" applyBorder="1" applyAlignment="1" applyProtection="1">
      <alignment horizontal="center" vertical="center"/>
      <protection locked="0"/>
    </xf>
    <xf numFmtId="4" fontId="0" fillId="0" borderId="26" xfId="0" applyNumberFormat="1" applyBorder="1" applyAlignment="1" applyProtection="1">
      <alignment horizontal="center" vertical="center"/>
      <protection locked="0"/>
    </xf>
    <xf numFmtId="4" fontId="0" fillId="0" borderId="14" xfId="0" applyNumberFormat="1" applyBorder="1" applyAlignment="1" applyProtection="1">
      <alignment horizontal="center" vertical="center"/>
      <protection locked="0"/>
    </xf>
    <xf numFmtId="0" fontId="0" fillId="0" borderId="27" xfId="0" applyBorder="1" applyAlignment="1">
      <alignment horizontal="center"/>
    </xf>
    <xf numFmtId="0" fontId="0" fillId="0" borderId="24" xfId="2" applyFont="1" applyBorder="1" applyAlignment="1">
      <alignment horizontal="center" vertical="center"/>
    </xf>
    <xf numFmtId="0" fontId="0" fillId="3" borderId="24" xfId="2" applyFont="1" applyFill="1" applyBorder="1" applyAlignment="1">
      <alignment horizontal="center" vertical="center"/>
    </xf>
    <xf numFmtId="0" fontId="12" fillId="0" borderId="24" xfId="2" applyFont="1" applyBorder="1" applyAlignment="1">
      <alignment horizontal="center" vertical="center"/>
    </xf>
    <xf numFmtId="3" fontId="0" fillId="2" borderId="24" xfId="0" applyNumberFormat="1" applyFill="1" applyBorder="1" applyAlignment="1">
      <alignment horizontal="center" vertical="center" wrapText="1"/>
    </xf>
    <xf numFmtId="0" fontId="12" fillId="0" borderId="0" xfId="2" applyFont="1" applyAlignment="1">
      <alignment horizontal="center" vertical="center"/>
    </xf>
    <xf numFmtId="0" fontId="53" fillId="0" borderId="2" xfId="0" applyFont="1" applyBorder="1" applyAlignment="1">
      <alignment horizontal="center" wrapText="1"/>
    </xf>
    <xf numFmtId="0" fontId="54" fillId="0" borderId="0" xfId="0" applyFont="1" applyAlignment="1">
      <alignment horizontal="left" vertical="center" wrapText="1"/>
    </xf>
    <xf numFmtId="0" fontId="0" fillId="0" borderId="31" xfId="0" applyBorder="1" applyAlignment="1">
      <alignment horizontal="center"/>
    </xf>
    <xf numFmtId="0" fontId="48" fillId="3" borderId="42" xfId="0" applyFont="1" applyFill="1" applyBorder="1" applyAlignment="1">
      <alignment horizontal="center" vertical="center"/>
    </xf>
    <xf numFmtId="0" fontId="48" fillId="0" borderId="42" xfId="0" applyFont="1" applyBorder="1" applyAlignment="1">
      <alignment horizontal="center" vertical="center"/>
    </xf>
    <xf numFmtId="0" fontId="48" fillId="0" borderId="39" xfId="0" applyFont="1" applyBorder="1" applyAlignment="1">
      <alignment horizontal="center" vertical="center"/>
    </xf>
    <xf numFmtId="0" fontId="48" fillId="3" borderId="39" xfId="0" applyFont="1" applyFill="1" applyBorder="1" applyAlignment="1">
      <alignment horizontal="center" vertical="center"/>
    </xf>
    <xf numFmtId="0" fontId="45" fillId="4" borderId="27" xfId="0" applyFont="1" applyFill="1" applyBorder="1" applyAlignment="1">
      <alignment horizontal="center" vertical="top"/>
    </xf>
    <xf numFmtId="0" fontId="45" fillId="4" borderId="14" xfId="0" applyFont="1" applyFill="1" applyBorder="1" applyAlignment="1">
      <alignment horizontal="center" vertical="top"/>
    </xf>
    <xf numFmtId="165" fontId="56" fillId="4" borderId="27" xfId="0" applyNumberFormat="1" applyFont="1" applyFill="1" applyBorder="1" applyAlignment="1">
      <alignment vertical="center"/>
    </xf>
    <xf numFmtId="165" fontId="56" fillId="4" borderId="14" xfId="0" applyNumberFormat="1" applyFont="1" applyFill="1" applyBorder="1" applyAlignment="1">
      <alignment vertical="center"/>
    </xf>
    <xf numFmtId="165" fontId="0" fillId="3" borderId="24" xfId="0" applyNumberFormat="1" applyFill="1" applyBorder="1" applyAlignment="1">
      <alignment horizontal="right" vertical="center"/>
    </xf>
    <xf numFmtId="165" fontId="0" fillId="4" borderId="24" xfId="0" applyNumberFormat="1" applyFill="1" applyBorder="1" applyAlignment="1">
      <alignment horizontal="right" vertical="center"/>
    </xf>
    <xf numFmtId="165" fontId="0" fillId="3" borderId="14" xfId="0" applyNumberFormat="1" applyFill="1" applyBorder="1" applyAlignment="1">
      <alignment horizontal="right" vertical="center"/>
    </xf>
    <xf numFmtId="0" fontId="9" fillId="0" borderId="0" xfId="1"/>
    <xf numFmtId="0" fontId="18" fillId="6" borderId="24" xfId="0" applyFont="1" applyFill="1" applyBorder="1" applyAlignment="1">
      <alignment horizontal="center" vertical="center"/>
    </xf>
    <xf numFmtId="165" fontId="0" fillId="6" borderId="24" xfId="0" applyNumberFormat="1" applyFill="1" applyBorder="1" applyAlignment="1">
      <alignment horizontal="right" vertical="center"/>
    </xf>
    <xf numFmtId="0" fontId="2" fillId="0" borderId="0" xfId="2" applyFont="1"/>
    <xf numFmtId="0" fontId="18" fillId="0" borderId="25" xfId="0" applyFont="1" applyBorder="1" applyAlignment="1" applyProtection="1">
      <alignment horizontal="center" vertical="center"/>
      <protection locked="0"/>
    </xf>
    <xf numFmtId="0" fontId="18" fillId="0" borderId="25" xfId="2" applyFont="1" applyBorder="1" applyAlignment="1">
      <alignment horizontal="center" vertical="center"/>
    </xf>
    <xf numFmtId="0" fontId="18" fillId="0" borderId="24" xfId="0" applyFont="1" applyBorder="1" applyAlignment="1">
      <alignment horizontal="left" vertical="center" wrapText="1"/>
    </xf>
    <xf numFmtId="0" fontId="57" fillId="0" borderId="16" xfId="0" applyFont="1" applyBorder="1" applyAlignment="1">
      <alignment horizontal="center"/>
    </xf>
    <xf numFmtId="0" fontId="57" fillId="0" borderId="16" xfId="0" applyFont="1" applyBorder="1" applyAlignment="1">
      <alignment horizontal="center" wrapText="1"/>
    </xf>
    <xf numFmtId="0" fontId="18" fillId="0" borderId="24" xfId="0" applyFont="1" applyBorder="1" applyAlignment="1">
      <alignment wrapText="1"/>
    </xf>
    <xf numFmtId="0" fontId="21" fillId="0" borderId="24" xfId="0" applyFont="1" applyBorder="1" applyAlignment="1">
      <alignment vertical="center" wrapText="1"/>
    </xf>
    <xf numFmtId="0" fontId="58" fillId="0" borderId="24" xfId="0" applyFont="1" applyBorder="1" applyAlignment="1">
      <alignment vertical="center" wrapText="1"/>
    </xf>
    <xf numFmtId="0" fontId="21" fillId="0" borderId="24" xfId="0" applyFont="1" applyBorder="1" applyAlignment="1">
      <alignment horizontal="center" vertical="center" wrapText="1"/>
    </xf>
    <xf numFmtId="3" fontId="18" fillId="0" borderId="24" xfId="0" applyNumberFormat="1" applyFont="1" applyBorder="1" applyAlignment="1">
      <alignment horizontal="center" vertical="center" wrapText="1"/>
    </xf>
    <xf numFmtId="3" fontId="18" fillId="0" borderId="24" xfId="0" applyNumberFormat="1" applyFont="1" applyBorder="1" applyAlignment="1">
      <alignment horizontal="right" vertical="center" wrapText="1"/>
    </xf>
    <xf numFmtId="9" fontId="35" fillId="0" borderId="24" xfId="3" applyFont="1" applyBorder="1" applyAlignment="1">
      <alignment horizontal="center" vertical="center"/>
    </xf>
    <xf numFmtId="0" fontId="35" fillId="0" borderId="24" xfId="2" applyFont="1" applyBorder="1" applyAlignment="1">
      <alignment horizontal="center" vertical="center"/>
    </xf>
    <xf numFmtId="0" fontId="18" fillId="0" borderId="24" xfId="0" applyFont="1" applyBorder="1" applyAlignment="1">
      <alignment horizontal="left" vertical="center"/>
    </xf>
    <xf numFmtId="0" fontId="45" fillId="0" borderId="24" xfId="0" applyFont="1" applyBorder="1" applyAlignment="1">
      <alignment horizontal="center" vertical="center"/>
    </xf>
    <xf numFmtId="0" fontId="18" fillId="3" borderId="24" xfId="0" applyFont="1" applyFill="1" applyBorder="1" applyAlignment="1">
      <alignment horizontal="center" vertical="top"/>
    </xf>
    <xf numFmtId="0" fontId="10"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13" xfId="0" applyFont="1" applyBorder="1" applyAlignment="1">
      <alignment horizontal="left" vertical="center" wrapText="1"/>
    </xf>
    <xf numFmtId="0" fontId="12" fillId="0" borderId="0" xfId="0" applyFont="1" applyAlignment="1">
      <alignment horizontal="left" vertical="center" wrapText="1"/>
    </xf>
    <xf numFmtId="0" fontId="14" fillId="0" borderId="16" xfId="0" applyFont="1" applyBorder="1" applyAlignment="1">
      <alignment horizontal="center" vertical="center" wrapText="1"/>
    </xf>
    <xf numFmtId="0" fontId="5" fillId="0" borderId="1" xfId="0"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0" xfId="0"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40" fillId="0" borderId="34" xfId="0" applyFont="1" applyBorder="1" applyAlignment="1">
      <alignment horizontal="left" vertical="center" wrapText="1"/>
    </xf>
    <xf numFmtId="0" fontId="40" fillId="0" borderId="13" xfId="0" applyFont="1" applyBorder="1" applyAlignment="1">
      <alignment horizontal="left" vertical="center" wrapText="1"/>
    </xf>
    <xf numFmtId="0" fontId="40" fillId="0" borderId="35" xfId="0" applyFont="1" applyBorder="1" applyAlignment="1">
      <alignment horizontal="left" vertical="center" wrapText="1"/>
    </xf>
    <xf numFmtId="0" fontId="40" fillId="0" borderId="36" xfId="0" applyFont="1" applyBorder="1" applyAlignment="1">
      <alignment horizontal="left" vertical="center" wrapText="1"/>
    </xf>
    <xf numFmtId="0" fontId="40" fillId="0" borderId="33" xfId="0" applyFont="1" applyBorder="1" applyAlignment="1">
      <alignment horizontal="left" vertical="center" wrapText="1"/>
    </xf>
    <xf numFmtId="0" fontId="40" fillId="0" borderId="20" xfId="0" applyFont="1" applyBorder="1" applyAlignment="1">
      <alignment horizontal="left" vertical="center" wrapText="1"/>
    </xf>
    <xf numFmtId="0" fontId="24" fillId="0" borderId="0" xfId="0" applyFont="1" applyAlignment="1">
      <alignment horizontal="center"/>
    </xf>
    <xf numFmtId="0" fontId="24" fillId="0" borderId="33" xfId="0" applyFont="1" applyBorder="1" applyAlignment="1">
      <alignment horizontal="center" vertical="center" wrapText="1"/>
    </xf>
    <xf numFmtId="0" fontId="37" fillId="0" borderId="0" xfId="0" applyFont="1" applyAlignment="1">
      <alignment horizontal="center"/>
    </xf>
    <xf numFmtId="0" fontId="38" fillId="0" borderId="0" xfId="0" applyFont="1"/>
    <xf numFmtId="0" fontId="0" fillId="0" borderId="0" xfId="0"/>
    <xf numFmtId="0" fontId="39" fillId="0" borderId="0" xfId="0" applyFont="1" applyAlignment="1">
      <alignment horizontal="center" vertical="center"/>
    </xf>
    <xf numFmtId="0" fontId="24" fillId="0" borderId="0" xfId="0" applyFont="1"/>
    <xf numFmtId="0" fontId="40" fillId="0" borderId="0" xfId="0" applyFont="1"/>
    <xf numFmtId="3" fontId="41" fillId="0" borderId="25" xfId="0" applyNumberFormat="1" applyFont="1" applyBorder="1" applyAlignment="1">
      <alignment horizontal="center" vertical="center"/>
    </xf>
    <xf numFmtId="3" fontId="41" fillId="0" borderId="19" xfId="0" applyNumberFormat="1" applyFont="1" applyBorder="1" applyAlignment="1">
      <alignment horizontal="center" vertical="center"/>
    </xf>
    <xf numFmtId="0" fontId="39" fillId="0" borderId="0" xfId="0" applyFont="1" applyAlignment="1">
      <alignment horizontal="center"/>
    </xf>
    <xf numFmtId="0" fontId="24" fillId="0" borderId="34" xfId="0" applyFont="1" applyBorder="1"/>
    <xf numFmtId="0" fontId="24" fillId="0" borderId="13" xfId="0" applyFont="1" applyBorder="1"/>
    <xf numFmtId="0" fontId="24" fillId="0" borderId="35" xfId="0" applyFont="1" applyBorder="1"/>
    <xf numFmtId="165" fontId="31" fillId="4" borderId="24" xfId="0" applyNumberFormat="1" applyFont="1" applyFill="1" applyBorder="1" applyAlignment="1">
      <alignment horizontal="left" vertical="center" wrapText="1"/>
    </xf>
    <xf numFmtId="0" fontId="24" fillId="0" borderId="37" xfId="0" applyFont="1"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24" fillId="0" borderId="28" xfId="0" applyFont="1" applyBorder="1" applyAlignment="1">
      <alignment horizontal="center"/>
    </xf>
    <xf numFmtId="0" fontId="0" fillId="0" borderId="29" xfId="0" applyBorder="1" applyAlignment="1">
      <alignment horizontal="center"/>
    </xf>
    <xf numFmtId="0" fontId="0" fillId="0" borderId="26" xfId="0" applyBorder="1" applyAlignment="1">
      <alignment horizontal="center"/>
    </xf>
    <xf numFmtId="0" fontId="48" fillId="0" borderId="37" xfId="0" applyFont="1" applyBorder="1" applyAlignment="1">
      <alignment horizontal="center" vertical="center"/>
    </xf>
    <xf numFmtId="0" fontId="48" fillId="0" borderId="38" xfId="0" applyFont="1" applyBorder="1" applyAlignment="1">
      <alignment horizontal="center" vertical="center"/>
    </xf>
    <xf numFmtId="0" fontId="48" fillId="0" borderId="39" xfId="0" applyFont="1" applyBorder="1" applyAlignment="1">
      <alignment horizontal="center" vertical="center"/>
    </xf>
    <xf numFmtId="0" fontId="31" fillId="4" borderId="34" xfId="0" applyFont="1" applyFill="1" applyBorder="1" applyAlignment="1">
      <alignment horizontal="left" vertical="center" wrapText="1"/>
    </xf>
    <xf numFmtId="0" fontId="31" fillId="4" borderId="13" xfId="0" applyFont="1" applyFill="1" applyBorder="1" applyAlignment="1">
      <alignment horizontal="left" vertical="center" wrapText="1"/>
    </xf>
    <xf numFmtId="0" fontId="31" fillId="4" borderId="35" xfId="0" applyFont="1" applyFill="1" applyBorder="1" applyAlignment="1">
      <alignment horizontal="left" vertical="center" wrapText="1"/>
    </xf>
    <xf numFmtId="0" fontId="18" fillId="0" borderId="24" xfId="0" applyFont="1" applyBorder="1" applyAlignment="1">
      <alignment horizontal="left" vertical="center" wrapText="1"/>
    </xf>
    <xf numFmtId="0" fontId="31" fillId="4" borderId="24" xfId="0" applyFont="1" applyFill="1" applyBorder="1" applyAlignment="1">
      <alignment horizontal="left" vertical="center" wrapText="1"/>
    </xf>
    <xf numFmtId="0" fontId="18" fillId="0" borderId="24" xfId="0" applyFont="1" applyBorder="1" applyAlignment="1">
      <alignment vertical="center" wrapText="1"/>
    </xf>
    <xf numFmtId="165" fontId="18" fillId="0" borderId="24" xfId="0" applyNumberFormat="1" applyFont="1" applyBorder="1" applyAlignment="1">
      <alignment horizontal="left" vertical="center" wrapText="1"/>
    </xf>
    <xf numFmtId="165" fontId="18" fillId="0" borderId="28" xfId="0" applyNumberFormat="1" applyFont="1" applyBorder="1" applyAlignment="1">
      <alignment horizontal="left" vertical="center" wrapText="1"/>
    </xf>
    <xf numFmtId="165" fontId="18" fillId="0" borderId="29" xfId="0" applyNumberFormat="1" applyFont="1" applyBorder="1" applyAlignment="1">
      <alignment horizontal="left" vertical="center" wrapText="1"/>
    </xf>
    <xf numFmtId="165" fontId="18" fillId="0" borderId="26" xfId="0" applyNumberFormat="1" applyFont="1" applyBorder="1" applyAlignment="1">
      <alignment horizontal="left" vertical="center" wrapText="1"/>
    </xf>
    <xf numFmtId="165" fontId="31" fillId="4" borderId="15" xfId="0" applyNumberFormat="1" applyFont="1" applyFill="1" applyBorder="1" applyAlignment="1">
      <alignment horizontal="left" vertical="center" wrapText="1"/>
    </xf>
    <xf numFmtId="165" fontId="31" fillId="4" borderId="0" xfId="0" applyNumberFormat="1" applyFont="1" applyFill="1" applyAlignment="1">
      <alignment horizontal="left" vertical="center" wrapText="1"/>
    </xf>
    <xf numFmtId="165" fontId="31" fillId="4" borderId="14" xfId="0" applyNumberFormat="1" applyFont="1" applyFill="1" applyBorder="1" applyAlignment="1">
      <alignment horizontal="left" vertical="center" wrapText="1"/>
    </xf>
    <xf numFmtId="165" fontId="18" fillId="3" borderId="24" xfId="0" applyNumberFormat="1" applyFont="1" applyFill="1" applyBorder="1" applyAlignment="1">
      <alignment horizontal="left" vertical="center" wrapText="1"/>
    </xf>
    <xf numFmtId="165" fontId="21" fillId="3" borderId="24" xfId="0" applyNumberFormat="1" applyFont="1" applyFill="1" applyBorder="1" applyAlignment="1">
      <alignment horizontal="left" vertical="center" wrapText="1"/>
    </xf>
    <xf numFmtId="165" fontId="18" fillId="0" borderId="15" xfId="0" applyNumberFormat="1" applyFont="1" applyBorder="1" applyAlignment="1">
      <alignment horizontal="left" vertical="center" wrapText="1"/>
    </xf>
    <xf numFmtId="165" fontId="18" fillId="0" borderId="0" xfId="0" applyNumberFormat="1" applyFont="1" applyAlignment="1">
      <alignment horizontal="left" vertical="center" wrapText="1"/>
    </xf>
    <xf numFmtId="165" fontId="18" fillId="0" borderId="14" xfId="0" applyNumberFormat="1" applyFont="1" applyBorder="1" applyAlignment="1">
      <alignment horizontal="left" vertical="center" wrapText="1"/>
    </xf>
    <xf numFmtId="0" fontId="18" fillId="0" borderId="24" xfId="2" applyFont="1" applyBorder="1" applyAlignment="1">
      <alignment horizontal="left" vertical="center" wrapText="1"/>
    </xf>
    <xf numFmtId="0" fontId="18" fillId="0" borderId="28" xfId="2" applyFont="1" applyBorder="1" applyAlignment="1">
      <alignment horizontal="left" vertical="center" wrapText="1"/>
    </xf>
    <xf numFmtId="0" fontId="18" fillId="0" borderId="29" xfId="2" applyFont="1" applyBorder="1" applyAlignment="1">
      <alignment horizontal="left" vertical="center" wrapText="1"/>
    </xf>
    <xf numFmtId="0" fontId="18" fillId="0" borderId="26" xfId="2" applyFont="1" applyBorder="1" applyAlignment="1">
      <alignment horizontal="left" vertical="center" wrapText="1"/>
    </xf>
    <xf numFmtId="165" fontId="18" fillId="6" borderId="28" xfId="0" applyNumberFormat="1" applyFont="1" applyFill="1" applyBorder="1" applyAlignment="1">
      <alignment horizontal="left" vertical="center" wrapText="1"/>
    </xf>
    <xf numFmtId="165" fontId="18" fillId="6" borderId="29" xfId="0" applyNumberFormat="1" applyFont="1" applyFill="1" applyBorder="1" applyAlignment="1">
      <alignment horizontal="left" vertical="center" wrapText="1"/>
    </xf>
    <xf numFmtId="165" fontId="18" fillId="6" borderId="26" xfId="0" applyNumberFormat="1" applyFont="1" applyFill="1" applyBorder="1" applyAlignment="1">
      <alignment horizontal="left" vertical="center" wrapText="1"/>
    </xf>
    <xf numFmtId="0" fontId="24" fillId="0" borderId="29" xfId="0" applyFont="1" applyBorder="1" applyAlignment="1">
      <alignment horizontal="center"/>
    </xf>
    <xf numFmtId="0" fontId="24" fillId="0" borderId="26" xfId="0" applyFont="1" applyBorder="1" applyAlignment="1">
      <alignment horizontal="center"/>
    </xf>
    <xf numFmtId="0" fontId="40" fillId="0" borderId="28" xfId="0" applyFont="1" applyBorder="1" applyAlignment="1">
      <alignment horizontal="center" vertical="center"/>
    </xf>
    <xf numFmtId="0" fontId="40" fillId="0" borderId="29" xfId="0" applyFont="1" applyBorder="1" applyAlignment="1">
      <alignment horizontal="center" vertical="center"/>
    </xf>
    <xf numFmtId="0" fontId="40" fillId="0" borderId="26" xfId="0" applyFont="1" applyBorder="1" applyAlignment="1">
      <alignment horizontal="center" vertical="center"/>
    </xf>
    <xf numFmtId="0" fontId="31" fillId="4" borderId="24" xfId="0" applyFont="1" applyFill="1" applyBorder="1" applyAlignment="1">
      <alignment vertical="center" wrapText="1"/>
    </xf>
    <xf numFmtId="0" fontId="18" fillId="0" borderId="15" xfId="0" applyFont="1" applyBorder="1" applyAlignment="1">
      <alignment horizontal="left"/>
    </xf>
    <xf numFmtId="0" fontId="18" fillId="0" borderId="0" xfId="0" applyFont="1" applyAlignment="1">
      <alignment horizontal="left"/>
    </xf>
    <xf numFmtId="0" fontId="18" fillId="0" borderId="14" xfId="0" applyFont="1" applyBorder="1" applyAlignment="1">
      <alignment horizontal="left"/>
    </xf>
    <xf numFmtId="0" fontId="47" fillId="0" borderId="34"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35" xfId="0" applyFont="1" applyBorder="1" applyAlignment="1">
      <alignment horizontal="center" vertical="center" wrapText="1"/>
    </xf>
    <xf numFmtId="0" fontId="47" fillId="0" borderId="15" xfId="0" applyFont="1" applyBorder="1" applyAlignment="1">
      <alignment horizontal="center" vertical="center" wrapText="1"/>
    </xf>
    <xf numFmtId="0" fontId="47" fillId="0" borderId="0" xfId="0" applyFont="1" applyAlignment="1">
      <alignment horizontal="center" vertical="center" wrapText="1"/>
    </xf>
    <xf numFmtId="0" fontId="47" fillId="0" borderId="14" xfId="0" applyFont="1" applyBorder="1" applyAlignment="1">
      <alignment horizontal="center" vertical="center" wrapText="1"/>
    </xf>
    <xf numFmtId="0" fontId="47" fillId="0" borderId="36" xfId="0" applyFont="1" applyBorder="1" applyAlignment="1">
      <alignment horizontal="center" vertical="center" wrapText="1"/>
    </xf>
    <xf numFmtId="0" fontId="47" fillId="0" borderId="33" xfId="0" applyFont="1" applyBorder="1" applyAlignment="1">
      <alignment horizontal="center" vertical="center" wrapText="1"/>
    </xf>
    <xf numFmtId="0" fontId="47" fillId="0" borderId="20" xfId="0" applyFont="1" applyBorder="1" applyAlignment="1">
      <alignment horizontal="center" vertical="center" wrapText="1"/>
    </xf>
    <xf numFmtId="0" fontId="25" fillId="0" borderId="34" xfId="0" applyFont="1" applyBorder="1"/>
    <xf numFmtId="0" fontId="25" fillId="0" borderId="35" xfId="0" applyFont="1" applyBorder="1"/>
    <xf numFmtId="0" fontId="48" fillId="0" borderId="36" xfId="0" applyFont="1" applyBorder="1"/>
    <xf numFmtId="0" fontId="25" fillId="0" borderId="20" xfId="0" applyFont="1" applyBorder="1"/>
    <xf numFmtId="0" fontId="44" fillId="0" borderId="0" xfId="0" applyFont="1" applyAlignment="1">
      <alignment wrapText="1"/>
    </xf>
    <xf numFmtId="0" fontId="0" fillId="0" borderId="15" xfId="0" applyBorder="1" applyAlignment="1">
      <alignment horizontal="center"/>
    </xf>
    <xf numFmtId="0" fontId="0" fillId="0" borderId="0" xfId="0" applyAlignment="1">
      <alignment horizontal="center"/>
    </xf>
    <xf numFmtId="0" fontId="0" fillId="0" borderId="14" xfId="0" applyBorder="1" applyAlignment="1">
      <alignment horizontal="center"/>
    </xf>
  </cellXfs>
  <cellStyles count="4">
    <cellStyle name="Lien hypertexte" xfId="1" builtinId="8"/>
    <cellStyle name="Normal" xfId="0" builtinId="0"/>
    <cellStyle name="Normal 3" xfId="2" xr:uid="{D16E9794-247A-4990-89E6-864FAF0A1383}"/>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4</xdr:col>
      <xdr:colOff>406400</xdr:colOff>
      <xdr:row>0</xdr:row>
      <xdr:rowOff>120650</xdr:rowOff>
    </xdr:from>
    <xdr:to>
      <xdr:col>5</xdr:col>
      <xdr:colOff>717550</xdr:colOff>
      <xdr:row>6</xdr:row>
      <xdr:rowOff>63500</xdr:rowOff>
    </xdr:to>
    <xdr:pic>
      <xdr:nvPicPr>
        <xdr:cNvPr id="2" name="Image 1" descr="http://intranet/intranet/Charte%20Graphique/LOGO%20Oppic%20BleuIMAGE.jpg">
          <a:extLst>
            <a:ext uri="{FF2B5EF4-FFF2-40B4-BE49-F238E27FC236}">
              <a16:creationId xmlns:a16="http://schemas.microsoft.com/office/drawing/2014/main" id="{992DAC54-24C3-4E8E-B905-83CD0F9ECB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4400" y="120650"/>
          <a:ext cx="1073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260350</xdr:colOff>
      <xdr:row>0</xdr:row>
      <xdr:rowOff>152400</xdr:rowOff>
    </xdr:from>
    <xdr:to>
      <xdr:col>2</xdr:col>
      <xdr:colOff>717550</xdr:colOff>
      <xdr:row>5</xdr:row>
      <xdr:rowOff>88900</xdr:rowOff>
    </xdr:to>
    <xdr:pic>
      <xdr:nvPicPr>
        <xdr:cNvPr id="2" name="Image 1" descr="http://intranet/intranet/Charte%20Graphique/LOGO%20Oppic%20BleuIMAGE.jpg">
          <a:extLst>
            <a:ext uri="{FF2B5EF4-FFF2-40B4-BE49-F238E27FC236}">
              <a16:creationId xmlns:a16="http://schemas.microsoft.com/office/drawing/2014/main" id="{B3675102-CE55-46D4-B3A8-212735FE3F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250" y="152400"/>
          <a:ext cx="12636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J18"/>
  <sheetViews>
    <sheetView workbookViewId="0">
      <selection activeCell="I3" sqref="I3"/>
    </sheetView>
  </sheetViews>
  <sheetFormatPr baseColWidth="10" defaultRowHeight="14.5" x14ac:dyDescent="0.35"/>
  <sheetData>
    <row r="8" spans="2:10" ht="15" thickBot="1" x14ac:dyDescent="0.4"/>
    <row r="9" spans="2:10" x14ac:dyDescent="0.35">
      <c r="B9" s="210" t="s">
        <v>0</v>
      </c>
      <c r="C9" s="211"/>
      <c r="D9" s="211"/>
      <c r="E9" s="211"/>
      <c r="F9" s="211"/>
      <c r="G9" s="211"/>
      <c r="H9" s="211"/>
      <c r="I9" s="211"/>
      <c r="J9" s="212"/>
    </row>
    <row r="10" spans="2:10" x14ac:dyDescent="0.35">
      <c r="B10" s="213"/>
      <c r="C10" s="214"/>
      <c r="D10" s="214"/>
      <c r="E10" s="214"/>
      <c r="F10" s="214"/>
      <c r="G10" s="214"/>
      <c r="H10" s="214"/>
      <c r="I10" s="214"/>
      <c r="J10" s="215"/>
    </row>
    <row r="11" spans="2:10" x14ac:dyDescent="0.35">
      <c r="B11" s="213"/>
      <c r="C11" s="214"/>
      <c r="D11" s="214"/>
      <c r="E11" s="214"/>
      <c r="F11" s="214"/>
      <c r="G11" s="214"/>
      <c r="H11" s="214"/>
      <c r="I11" s="214"/>
      <c r="J11" s="215"/>
    </row>
    <row r="12" spans="2:10" x14ac:dyDescent="0.35">
      <c r="B12" s="213"/>
      <c r="C12" s="214"/>
      <c r="D12" s="214"/>
      <c r="E12" s="214"/>
      <c r="F12" s="214"/>
      <c r="G12" s="214"/>
      <c r="H12" s="214"/>
      <c r="I12" s="214"/>
      <c r="J12" s="215"/>
    </row>
    <row r="13" spans="2:10" x14ac:dyDescent="0.35">
      <c r="B13" s="213"/>
      <c r="C13" s="214"/>
      <c r="D13" s="214"/>
      <c r="E13" s="214"/>
      <c r="F13" s="214"/>
      <c r="G13" s="214"/>
      <c r="H13" s="214"/>
      <c r="I13" s="214"/>
      <c r="J13" s="215"/>
    </row>
    <row r="14" spans="2:10" x14ac:dyDescent="0.35">
      <c r="B14" s="213"/>
      <c r="C14" s="214"/>
      <c r="D14" s="214"/>
      <c r="E14" s="214"/>
      <c r="F14" s="214"/>
      <c r="G14" s="214"/>
      <c r="H14" s="214"/>
      <c r="I14" s="214"/>
      <c r="J14" s="215"/>
    </row>
    <row r="15" spans="2:10" x14ac:dyDescent="0.35">
      <c r="B15" s="213"/>
      <c r="C15" s="214"/>
      <c r="D15" s="214"/>
      <c r="E15" s="214"/>
      <c r="F15" s="214"/>
      <c r="G15" s="214"/>
      <c r="H15" s="214"/>
      <c r="I15" s="214"/>
      <c r="J15" s="215"/>
    </row>
    <row r="16" spans="2:10" x14ac:dyDescent="0.35">
      <c r="B16" s="213"/>
      <c r="C16" s="214"/>
      <c r="D16" s="214"/>
      <c r="E16" s="214"/>
      <c r="F16" s="214"/>
      <c r="G16" s="214"/>
      <c r="H16" s="214"/>
      <c r="I16" s="214"/>
      <c r="J16" s="215"/>
    </row>
    <row r="17" spans="2:10" x14ac:dyDescent="0.35">
      <c r="B17" s="213"/>
      <c r="C17" s="214"/>
      <c r="D17" s="214"/>
      <c r="E17" s="214"/>
      <c r="F17" s="214"/>
      <c r="G17" s="214"/>
      <c r="H17" s="214"/>
      <c r="I17" s="214"/>
      <c r="J17" s="215"/>
    </row>
    <row r="18" spans="2:10" ht="15" thickBot="1" x14ac:dyDescent="0.4">
      <c r="B18" s="216"/>
      <c r="C18" s="217"/>
      <c r="D18" s="217"/>
      <c r="E18" s="217"/>
      <c r="F18" s="217"/>
      <c r="G18" s="217"/>
      <c r="H18" s="217"/>
      <c r="I18" s="217"/>
      <c r="J18" s="218"/>
    </row>
  </sheetData>
  <mergeCells count="1">
    <mergeCell ref="B9:J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CDCCA-5CD7-4E32-94B2-AA0F2F1A663F}">
  <dimension ref="A2:M490"/>
  <sheetViews>
    <sheetView tabSelected="1" topLeftCell="A392" zoomScaleNormal="100" workbookViewId="0">
      <selection activeCell="B397" sqref="B397"/>
    </sheetView>
  </sheetViews>
  <sheetFormatPr baseColWidth="10" defaultRowHeight="14.5" x14ac:dyDescent="0.35"/>
  <cols>
    <col min="1" max="1" width="8.453125" style="82" customWidth="1"/>
    <col min="2" max="2" width="128.453125" style="83" customWidth="1"/>
    <col min="3" max="4" width="10.81640625" style="82"/>
  </cols>
  <sheetData>
    <row r="2" spans="1:4" ht="25" thickBot="1" x14ac:dyDescent="0.4">
      <c r="A2" s="204" t="s">
        <v>1</v>
      </c>
      <c r="B2" s="205"/>
      <c r="C2" s="205"/>
      <c r="D2" s="206"/>
    </row>
    <row r="3" spans="1:4" ht="90" customHeight="1" x14ac:dyDescent="0.35">
      <c r="A3" s="1"/>
      <c r="B3" s="207" t="s">
        <v>2</v>
      </c>
      <c r="C3" s="170"/>
      <c r="D3" s="154"/>
    </row>
    <row r="4" spans="1:4" ht="10.5" customHeight="1" x14ac:dyDescent="0.35">
      <c r="A4" s="2"/>
      <c r="B4" s="208"/>
      <c r="C4" s="171"/>
      <c r="D4" s="155"/>
    </row>
    <row r="5" spans="1:4" x14ac:dyDescent="0.35">
      <c r="A5" s="209" t="s">
        <v>3</v>
      </c>
      <c r="B5" s="3"/>
      <c r="C5" s="4"/>
      <c r="D5" s="4"/>
    </row>
    <row r="6" spans="1:4" s="6" customFormat="1" ht="26.15" customHeight="1" x14ac:dyDescent="0.35">
      <c r="A6" s="209"/>
      <c r="B6" s="5" t="s">
        <v>4</v>
      </c>
      <c r="C6" s="191" t="s">
        <v>653</v>
      </c>
      <c r="D6" s="192" t="s">
        <v>654</v>
      </c>
    </row>
    <row r="7" spans="1:4" s="6" customFormat="1" ht="21" customHeight="1" x14ac:dyDescent="0.35">
      <c r="A7" s="7" t="s">
        <v>5</v>
      </c>
      <c r="B7" s="8" t="s">
        <v>6</v>
      </c>
      <c r="C7" s="9"/>
      <c r="D7" s="156"/>
    </row>
    <row r="8" spans="1:4" s="6" customFormat="1" x14ac:dyDescent="0.35">
      <c r="A8" s="10"/>
      <c r="B8" s="11" t="s">
        <v>7</v>
      </c>
      <c r="C8" s="12"/>
      <c r="D8" s="157"/>
    </row>
    <row r="9" spans="1:4" ht="21" customHeight="1" x14ac:dyDescent="0.35">
      <c r="A9" s="13" t="s">
        <v>8</v>
      </c>
      <c r="B9" s="14" t="s">
        <v>9</v>
      </c>
      <c r="C9" s="37" t="s">
        <v>10</v>
      </c>
      <c r="D9" s="158"/>
    </row>
    <row r="10" spans="1:4" ht="21" customHeight="1" x14ac:dyDescent="0.35">
      <c r="A10" s="13" t="s">
        <v>11</v>
      </c>
      <c r="B10" s="14" t="s">
        <v>12</v>
      </c>
      <c r="C10" s="37" t="s">
        <v>13</v>
      </c>
      <c r="D10" s="158"/>
    </row>
    <row r="11" spans="1:4" ht="23.25" customHeight="1" x14ac:dyDescent="0.35">
      <c r="A11" s="13" t="s">
        <v>14</v>
      </c>
      <c r="B11" s="14" t="s">
        <v>15</v>
      </c>
      <c r="C11" s="37" t="s">
        <v>16</v>
      </c>
      <c r="D11" s="158"/>
    </row>
    <row r="12" spans="1:4" ht="21" customHeight="1" x14ac:dyDescent="0.35">
      <c r="A12" s="13"/>
      <c r="B12" s="15" t="s">
        <v>17</v>
      </c>
      <c r="C12" s="37"/>
      <c r="D12" s="158"/>
    </row>
    <row r="13" spans="1:4" ht="21" customHeight="1" x14ac:dyDescent="0.35">
      <c r="A13" s="13" t="s">
        <v>18</v>
      </c>
      <c r="B13" s="14" t="s">
        <v>19</v>
      </c>
      <c r="C13" s="37" t="s">
        <v>62</v>
      </c>
      <c r="D13" s="158"/>
    </row>
    <row r="14" spans="1:4" ht="18" customHeight="1" x14ac:dyDescent="0.35">
      <c r="A14" s="13" t="s">
        <v>21</v>
      </c>
      <c r="B14" s="16" t="s">
        <v>22</v>
      </c>
      <c r="C14" s="37" t="s">
        <v>62</v>
      </c>
      <c r="D14" s="158"/>
    </row>
    <row r="15" spans="1:4" ht="25.5" customHeight="1" x14ac:dyDescent="0.35">
      <c r="A15" s="13" t="s">
        <v>23</v>
      </c>
      <c r="B15" s="17" t="s">
        <v>24</v>
      </c>
      <c r="C15" s="37" t="s">
        <v>62</v>
      </c>
      <c r="D15" s="158"/>
    </row>
    <row r="16" spans="1:4" ht="25.5" customHeight="1" x14ac:dyDescent="0.35">
      <c r="A16" s="13" t="s">
        <v>689</v>
      </c>
      <c r="B16" s="26" t="s">
        <v>690</v>
      </c>
      <c r="C16" s="37" t="s">
        <v>691</v>
      </c>
      <c r="D16" s="158"/>
    </row>
    <row r="17" spans="1:4" ht="25.5" customHeight="1" x14ac:dyDescent="0.35">
      <c r="A17" s="13" t="s">
        <v>692</v>
      </c>
      <c r="B17" s="26" t="s">
        <v>693</v>
      </c>
      <c r="C17" s="37" t="s">
        <v>691</v>
      </c>
      <c r="D17" s="158"/>
    </row>
    <row r="18" spans="1:4" ht="25.5" customHeight="1" x14ac:dyDescent="0.35">
      <c r="A18" s="13" t="s">
        <v>714</v>
      </c>
      <c r="B18" s="26" t="s">
        <v>715</v>
      </c>
      <c r="C18" s="37" t="s">
        <v>713</v>
      </c>
      <c r="D18" s="158"/>
    </row>
    <row r="19" spans="1:4" s="21" customFormat="1" ht="24.75" customHeight="1" x14ac:dyDescent="0.35">
      <c r="A19" s="18" t="s">
        <v>25</v>
      </c>
      <c r="B19" s="19" t="s">
        <v>26</v>
      </c>
      <c r="C19" s="37"/>
      <c r="D19" s="20"/>
    </row>
    <row r="20" spans="1:4" ht="29" x14ac:dyDescent="0.35">
      <c r="A20" s="13" t="s">
        <v>27</v>
      </c>
      <c r="B20" s="22" t="s">
        <v>28</v>
      </c>
      <c r="C20" s="37" t="s">
        <v>10</v>
      </c>
      <c r="D20" s="20"/>
    </row>
    <row r="21" spans="1:4" ht="25.5" customHeight="1" x14ac:dyDescent="0.35">
      <c r="A21" s="13" t="s">
        <v>29</v>
      </c>
      <c r="B21" s="23" t="s">
        <v>30</v>
      </c>
      <c r="C21" s="37" t="s">
        <v>655</v>
      </c>
      <c r="D21" s="20"/>
    </row>
    <row r="22" spans="1:4" ht="24.75" customHeight="1" x14ac:dyDescent="0.35">
      <c r="A22" s="24" t="s">
        <v>31</v>
      </c>
      <c r="B22" s="19" t="s">
        <v>32</v>
      </c>
      <c r="C22" s="37"/>
      <c r="D22" s="157"/>
    </row>
    <row r="23" spans="1:4" ht="29" x14ac:dyDescent="0.35">
      <c r="A23" s="13"/>
      <c r="B23" s="25" t="s">
        <v>33</v>
      </c>
      <c r="C23" s="37"/>
      <c r="D23" s="157"/>
    </row>
    <row r="24" spans="1:4" ht="24" customHeight="1" x14ac:dyDescent="0.35">
      <c r="A24" s="13" t="s">
        <v>34</v>
      </c>
      <c r="B24" s="26" t="s">
        <v>35</v>
      </c>
      <c r="C24" s="37" t="s">
        <v>36</v>
      </c>
      <c r="D24" s="157"/>
    </row>
    <row r="25" spans="1:4" x14ac:dyDescent="0.35">
      <c r="A25" s="13" t="s">
        <v>37</v>
      </c>
      <c r="B25" s="26" t="s">
        <v>38</v>
      </c>
      <c r="C25" s="37" t="s">
        <v>36</v>
      </c>
      <c r="D25" s="157"/>
    </row>
    <row r="26" spans="1:4" ht="29" x14ac:dyDescent="0.35">
      <c r="A26" s="13" t="s">
        <v>39</v>
      </c>
      <c r="B26" s="26" t="s">
        <v>40</v>
      </c>
      <c r="C26" s="37" t="s">
        <v>41</v>
      </c>
      <c r="D26" s="157"/>
    </row>
    <row r="27" spans="1:4" ht="22.5" customHeight="1" x14ac:dyDescent="0.35">
      <c r="A27" s="13" t="s">
        <v>42</v>
      </c>
      <c r="B27" s="26" t="s">
        <v>43</v>
      </c>
      <c r="C27" s="37" t="s">
        <v>41</v>
      </c>
      <c r="D27" s="157"/>
    </row>
    <row r="28" spans="1:4" ht="22.5" customHeight="1" x14ac:dyDescent="0.35">
      <c r="A28" s="13" t="s">
        <v>44</v>
      </c>
      <c r="B28" s="26" t="s">
        <v>45</v>
      </c>
      <c r="C28" s="37" t="s">
        <v>41</v>
      </c>
      <c r="D28" s="157"/>
    </row>
    <row r="29" spans="1:4" ht="22.5" customHeight="1" x14ac:dyDescent="0.35">
      <c r="A29" s="13" t="s">
        <v>46</v>
      </c>
      <c r="B29" s="26" t="s">
        <v>47</v>
      </c>
      <c r="C29" s="37" t="s">
        <v>41</v>
      </c>
      <c r="D29" s="157"/>
    </row>
    <row r="30" spans="1:4" ht="20.25" customHeight="1" x14ac:dyDescent="0.35">
      <c r="A30" s="13" t="s">
        <v>48</v>
      </c>
      <c r="B30" s="26" t="s">
        <v>49</v>
      </c>
      <c r="C30" s="37" t="s">
        <v>41</v>
      </c>
      <c r="D30" s="157"/>
    </row>
    <row r="31" spans="1:4" ht="25.5" customHeight="1" x14ac:dyDescent="0.35">
      <c r="A31" s="27" t="s">
        <v>50</v>
      </c>
      <c r="B31" s="26" t="s">
        <v>51</v>
      </c>
      <c r="C31" s="37" t="s">
        <v>41</v>
      </c>
      <c r="D31" s="157"/>
    </row>
    <row r="32" spans="1:4" ht="23.25" customHeight="1" x14ac:dyDescent="0.35">
      <c r="A32" s="28" t="s">
        <v>52</v>
      </c>
      <c r="B32" s="29" t="s">
        <v>53</v>
      </c>
      <c r="C32" s="37"/>
      <c r="D32" s="159"/>
    </row>
    <row r="33" spans="1:5" ht="43.5" x14ac:dyDescent="0.35">
      <c r="A33" s="30"/>
      <c r="B33" s="31" t="s">
        <v>54</v>
      </c>
      <c r="C33" s="37"/>
      <c r="D33" s="159"/>
    </row>
    <row r="34" spans="1:5" ht="29" x14ac:dyDescent="0.35">
      <c r="A34" s="30"/>
      <c r="B34" s="31" t="s">
        <v>55</v>
      </c>
      <c r="C34" s="37"/>
      <c r="D34" s="159"/>
    </row>
    <row r="35" spans="1:5" ht="29" x14ac:dyDescent="0.35">
      <c r="A35" s="30"/>
      <c r="B35" s="31" t="s">
        <v>56</v>
      </c>
      <c r="C35" s="37"/>
      <c r="D35" s="160"/>
    </row>
    <row r="36" spans="1:5" ht="31" x14ac:dyDescent="0.35">
      <c r="A36" s="32"/>
      <c r="B36" s="31" t="s">
        <v>57</v>
      </c>
      <c r="C36" s="37"/>
      <c r="D36" s="159"/>
    </row>
    <row r="37" spans="1:5" ht="20.25" customHeight="1" x14ac:dyDescent="0.35">
      <c r="A37" s="13" t="s">
        <v>58</v>
      </c>
      <c r="B37" s="33" t="s">
        <v>59</v>
      </c>
      <c r="C37" s="37" t="s">
        <v>16</v>
      </c>
      <c r="D37" s="157"/>
    </row>
    <row r="38" spans="1:5" ht="23.25" customHeight="1" x14ac:dyDescent="0.35">
      <c r="A38" s="34" t="s">
        <v>60</v>
      </c>
      <c r="B38" s="35" t="s">
        <v>61</v>
      </c>
      <c r="C38" s="37" t="s">
        <v>62</v>
      </c>
      <c r="D38" s="157"/>
    </row>
    <row r="39" spans="1:5" ht="29" x14ac:dyDescent="0.35">
      <c r="A39" s="13" t="s">
        <v>63</v>
      </c>
      <c r="B39" s="36" t="s">
        <v>64</v>
      </c>
      <c r="C39" s="37" t="s">
        <v>62</v>
      </c>
      <c r="D39" s="157"/>
    </row>
    <row r="40" spans="1:5" ht="18.75" customHeight="1" x14ac:dyDescent="0.35">
      <c r="A40" s="13" t="s">
        <v>65</v>
      </c>
      <c r="B40" s="38" t="s">
        <v>66</v>
      </c>
      <c r="C40" s="37" t="s">
        <v>67</v>
      </c>
      <c r="D40" s="157"/>
      <c r="E40" s="39"/>
    </row>
    <row r="41" spans="1:5" ht="29" x14ac:dyDescent="0.35">
      <c r="A41" s="13" t="s">
        <v>68</v>
      </c>
      <c r="B41" s="38" t="s">
        <v>69</v>
      </c>
      <c r="C41" s="37" t="s">
        <v>62</v>
      </c>
      <c r="D41" s="161"/>
      <c r="E41" s="39"/>
    </row>
    <row r="42" spans="1:5" ht="18.75" customHeight="1" x14ac:dyDescent="0.35">
      <c r="A42" s="40" t="s">
        <v>70</v>
      </c>
      <c r="B42" s="38" t="s">
        <v>71</v>
      </c>
      <c r="C42" s="37" t="s">
        <v>16</v>
      </c>
      <c r="D42" s="108"/>
      <c r="E42" s="39"/>
    </row>
    <row r="43" spans="1:5" ht="18.75" customHeight="1" x14ac:dyDescent="0.35">
      <c r="A43" s="188" t="s">
        <v>72</v>
      </c>
      <c r="B43" s="36" t="s">
        <v>73</v>
      </c>
      <c r="C43" s="189" t="s">
        <v>16</v>
      </c>
      <c r="D43" s="163"/>
      <c r="E43" s="39"/>
    </row>
    <row r="44" spans="1:5" ht="18.75" customHeight="1" x14ac:dyDescent="0.35">
      <c r="A44" s="41" t="s">
        <v>74</v>
      </c>
      <c r="B44" s="14" t="s">
        <v>710</v>
      </c>
      <c r="C44" s="37" t="s">
        <v>82</v>
      </c>
      <c r="D44" s="161"/>
      <c r="E44" s="39"/>
    </row>
    <row r="45" spans="1:5" ht="18.75" customHeight="1" x14ac:dyDescent="0.35">
      <c r="A45" s="41" t="s">
        <v>711</v>
      </c>
      <c r="B45" s="14" t="s">
        <v>712</v>
      </c>
      <c r="C45" s="37" t="s">
        <v>713</v>
      </c>
      <c r="D45" s="161"/>
      <c r="E45" s="39"/>
    </row>
    <row r="46" spans="1:5" ht="18.75" customHeight="1" x14ac:dyDescent="0.35">
      <c r="A46" s="41" t="s">
        <v>723</v>
      </c>
      <c r="B46" s="14" t="s">
        <v>724</v>
      </c>
      <c r="C46" s="37" t="s">
        <v>691</v>
      </c>
      <c r="D46" s="161"/>
      <c r="E46" s="39"/>
    </row>
    <row r="47" spans="1:5" ht="18.75" customHeight="1" x14ac:dyDescent="0.35">
      <c r="A47" s="41" t="s">
        <v>725</v>
      </c>
      <c r="B47" s="14" t="s">
        <v>726</v>
      </c>
      <c r="C47" s="37" t="s">
        <v>713</v>
      </c>
      <c r="D47" s="161"/>
      <c r="E47" s="39"/>
    </row>
    <row r="48" spans="1:5" ht="18.75" customHeight="1" x14ac:dyDescent="0.35">
      <c r="A48" s="41" t="s">
        <v>728</v>
      </c>
      <c r="B48" s="14" t="s">
        <v>727</v>
      </c>
      <c r="C48" s="37" t="s">
        <v>691</v>
      </c>
      <c r="D48" s="161"/>
      <c r="E48" s="39"/>
    </row>
    <row r="49" spans="1:5" ht="19.5" customHeight="1" x14ac:dyDescent="0.35">
      <c r="A49" s="41" t="s">
        <v>742</v>
      </c>
      <c r="B49" s="42" t="s">
        <v>75</v>
      </c>
      <c r="C49" s="43"/>
      <c r="D49" s="162"/>
      <c r="E49" s="39"/>
    </row>
    <row r="50" spans="1:5" ht="29" x14ac:dyDescent="0.35">
      <c r="A50" s="44"/>
      <c r="B50" s="45" t="s">
        <v>76</v>
      </c>
      <c r="C50" s="46"/>
      <c r="D50" s="163"/>
      <c r="E50" s="39"/>
    </row>
    <row r="51" spans="1:5" ht="29" x14ac:dyDescent="0.35">
      <c r="A51" s="44"/>
      <c r="B51" s="45" t="s">
        <v>77</v>
      </c>
      <c r="C51" s="47"/>
      <c r="D51" s="163"/>
      <c r="E51" s="39"/>
    </row>
    <row r="52" spans="1:5" ht="15" customHeight="1" x14ac:dyDescent="0.35">
      <c r="A52" s="48"/>
      <c r="B52" s="45" t="s">
        <v>78</v>
      </c>
      <c r="C52" s="172"/>
      <c r="D52" s="164"/>
      <c r="E52" s="39"/>
    </row>
    <row r="53" spans="1:5" ht="32.25" customHeight="1" x14ac:dyDescent="0.35">
      <c r="A53" s="49"/>
      <c r="B53" s="45" t="s">
        <v>79</v>
      </c>
      <c r="C53" s="49"/>
      <c r="D53" s="49"/>
      <c r="E53" s="39"/>
    </row>
    <row r="54" spans="1:5" ht="15" customHeight="1" x14ac:dyDescent="0.35">
      <c r="A54" s="40"/>
      <c r="B54" s="50" t="s">
        <v>80</v>
      </c>
      <c r="C54" s="40"/>
      <c r="D54" s="40"/>
      <c r="E54" s="39"/>
    </row>
    <row r="55" spans="1:5" ht="15" customHeight="1" x14ac:dyDescent="0.35">
      <c r="A55" s="40" t="s">
        <v>743</v>
      </c>
      <c r="B55" s="51" t="s">
        <v>81</v>
      </c>
      <c r="C55" s="52" t="s">
        <v>82</v>
      </c>
      <c r="D55" s="40"/>
      <c r="E55" s="53" t="s">
        <v>83</v>
      </c>
    </row>
    <row r="56" spans="1:5" ht="15" customHeight="1" x14ac:dyDescent="0.35">
      <c r="A56" s="40" t="s">
        <v>744</v>
      </c>
      <c r="B56" s="51" t="s">
        <v>84</v>
      </c>
      <c r="C56" s="52" t="s">
        <v>82</v>
      </c>
      <c r="D56" s="40"/>
      <c r="E56" s="39"/>
    </row>
    <row r="57" spans="1:5" ht="15" customHeight="1" x14ac:dyDescent="0.35">
      <c r="A57" s="40" t="s">
        <v>745</v>
      </c>
      <c r="B57" s="51" t="s">
        <v>85</v>
      </c>
      <c r="C57" s="52" t="s">
        <v>82</v>
      </c>
      <c r="D57" s="40"/>
      <c r="E57" s="39"/>
    </row>
    <row r="58" spans="1:5" ht="15" customHeight="1" x14ac:dyDescent="0.35">
      <c r="A58" s="40" t="s">
        <v>746</v>
      </c>
      <c r="B58" s="51" t="s">
        <v>86</v>
      </c>
      <c r="C58" s="52" t="s">
        <v>82</v>
      </c>
      <c r="D58" s="40"/>
      <c r="E58" s="39"/>
    </row>
    <row r="59" spans="1:5" ht="15" customHeight="1" x14ac:dyDescent="0.35">
      <c r="A59" s="40"/>
      <c r="B59" s="50" t="s">
        <v>80</v>
      </c>
      <c r="C59" s="52"/>
      <c r="D59" s="40"/>
      <c r="E59" s="39"/>
    </row>
    <row r="60" spans="1:5" ht="15" customHeight="1" x14ac:dyDescent="0.35">
      <c r="A60" s="40" t="s">
        <v>747</v>
      </c>
      <c r="B60" s="51" t="s">
        <v>87</v>
      </c>
      <c r="C60" s="52" t="s">
        <v>82</v>
      </c>
      <c r="D60" s="40"/>
      <c r="E60" s="39"/>
    </row>
    <row r="61" spans="1:5" ht="15" customHeight="1" x14ac:dyDescent="0.35">
      <c r="A61" s="40" t="s">
        <v>748</v>
      </c>
      <c r="B61" s="51" t="s">
        <v>88</v>
      </c>
      <c r="C61" s="52" t="s">
        <v>82</v>
      </c>
      <c r="D61" s="40"/>
      <c r="E61" s="39"/>
    </row>
    <row r="62" spans="1:5" ht="15" customHeight="1" x14ac:dyDescent="0.35">
      <c r="A62" s="40" t="s">
        <v>749</v>
      </c>
      <c r="B62" s="51" t="s">
        <v>89</v>
      </c>
      <c r="C62" s="52" t="s">
        <v>82</v>
      </c>
      <c r="D62" s="40"/>
      <c r="E62" s="39"/>
    </row>
    <row r="63" spans="1:5" ht="15" customHeight="1" x14ac:dyDescent="0.35">
      <c r="A63" s="40" t="s">
        <v>750</v>
      </c>
      <c r="B63" s="51" t="s">
        <v>90</v>
      </c>
      <c r="C63" s="52" t="s">
        <v>82</v>
      </c>
      <c r="D63" s="40"/>
      <c r="E63" s="39"/>
    </row>
    <row r="64" spans="1:5" ht="15" customHeight="1" x14ac:dyDescent="0.35">
      <c r="A64" s="52"/>
      <c r="B64" s="50" t="s">
        <v>80</v>
      </c>
      <c r="C64" s="52"/>
      <c r="D64" s="40"/>
      <c r="E64" s="39"/>
    </row>
    <row r="65" spans="1:5" ht="15" customHeight="1" x14ac:dyDescent="0.35">
      <c r="A65" s="40" t="s">
        <v>751</v>
      </c>
      <c r="B65" s="51" t="s">
        <v>91</v>
      </c>
      <c r="C65" s="52" t="s">
        <v>82</v>
      </c>
      <c r="D65" s="40"/>
      <c r="E65" s="39"/>
    </row>
    <row r="66" spans="1:5" ht="15" customHeight="1" x14ac:dyDescent="0.35">
      <c r="A66" s="40" t="s">
        <v>752</v>
      </c>
      <c r="B66" s="51" t="s">
        <v>92</v>
      </c>
      <c r="C66" s="52" t="s">
        <v>82</v>
      </c>
      <c r="D66" s="40"/>
      <c r="E66" s="39"/>
    </row>
    <row r="67" spans="1:5" ht="15" customHeight="1" x14ac:dyDescent="0.35">
      <c r="A67" s="40" t="s">
        <v>753</v>
      </c>
      <c r="B67" s="51" t="s">
        <v>93</v>
      </c>
      <c r="C67" s="52" t="s">
        <v>82</v>
      </c>
      <c r="D67" s="40"/>
      <c r="E67" s="53"/>
    </row>
    <row r="68" spans="1:5" ht="15" customHeight="1" x14ac:dyDescent="0.35">
      <c r="A68" s="40" t="s">
        <v>754</v>
      </c>
      <c r="B68" s="51" t="s">
        <v>94</v>
      </c>
      <c r="C68" s="52" t="s">
        <v>82</v>
      </c>
      <c r="D68" s="40"/>
      <c r="E68" s="39"/>
    </row>
    <row r="69" spans="1:5" ht="15" customHeight="1" x14ac:dyDescent="0.35">
      <c r="A69" s="40"/>
      <c r="B69" s="50" t="s">
        <v>716</v>
      </c>
      <c r="C69" s="52"/>
      <c r="D69" s="40"/>
      <c r="E69" s="39"/>
    </row>
    <row r="70" spans="1:5" ht="15" customHeight="1" x14ac:dyDescent="0.35">
      <c r="A70" s="40" t="s">
        <v>755</v>
      </c>
      <c r="B70" s="51" t="s">
        <v>717</v>
      </c>
      <c r="C70" s="52" t="s">
        <v>82</v>
      </c>
      <c r="D70" s="40"/>
      <c r="E70" s="39"/>
    </row>
    <row r="71" spans="1:5" ht="15" customHeight="1" x14ac:dyDescent="0.35">
      <c r="A71" s="40" t="s">
        <v>756</v>
      </c>
      <c r="B71" s="51" t="s">
        <v>718</v>
      </c>
      <c r="C71" s="52" t="s">
        <v>713</v>
      </c>
      <c r="D71" s="40"/>
      <c r="E71" s="39"/>
    </row>
    <row r="72" spans="1:5" ht="15" customHeight="1" x14ac:dyDescent="0.35">
      <c r="A72" s="40" t="s">
        <v>757</v>
      </c>
      <c r="B72" s="51" t="s">
        <v>719</v>
      </c>
      <c r="C72" s="52" t="s">
        <v>691</v>
      </c>
      <c r="D72" s="40"/>
      <c r="E72" s="39"/>
    </row>
    <row r="73" spans="1:5" ht="15" customHeight="1" x14ac:dyDescent="0.35">
      <c r="A73" s="40"/>
      <c r="B73" s="50" t="s">
        <v>720</v>
      </c>
      <c r="C73" s="52"/>
      <c r="D73" s="40"/>
      <c r="E73" s="39"/>
    </row>
    <row r="74" spans="1:5" ht="15" customHeight="1" x14ac:dyDescent="0.35">
      <c r="A74" s="40" t="s">
        <v>758</v>
      </c>
      <c r="B74" s="51" t="s">
        <v>721</v>
      </c>
      <c r="C74" s="52" t="s">
        <v>691</v>
      </c>
      <c r="D74" s="40"/>
      <c r="E74" s="39"/>
    </row>
    <row r="75" spans="1:5" ht="15" customHeight="1" x14ac:dyDescent="0.35">
      <c r="A75" s="40" t="s">
        <v>759</v>
      </c>
      <c r="B75" s="51" t="s">
        <v>722</v>
      </c>
      <c r="C75" s="52" t="s">
        <v>82</v>
      </c>
      <c r="D75" s="40"/>
      <c r="E75" s="39"/>
    </row>
    <row r="76" spans="1:5" ht="15" customHeight="1" x14ac:dyDescent="0.35">
      <c r="A76" s="40" t="s">
        <v>760</v>
      </c>
      <c r="B76" s="51" t="s">
        <v>729</v>
      </c>
      <c r="C76" s="52" t="s">
        <v>713</v>
      </c>
      <c r="D76" s="40"/>
      <c r="E76" s="39"/>
    </row>
    <row r="77" spans="1:5" ht="15" customHeight="1" x14ac:dyDescent="0.35">
      <c r="A77" s="40"/>
      <c r="B77" s="51"/>
      <c r="C77" s="52"/>
      <c r="D77" s="40"/>
      <c r="E77" s="39"/>
    </row>
    <row r="78" spans="1:5" ht="15" customHeight="1" x14ac:dyDescent="0.35">
      <c r="A78" s="40"/>
      <c r="B78" s="51"/>
      <c r="C78" s="52"/>
      <c r="D78" s="40"/>
      <c r="E78" s="39"/>
    </row>
    <row r="79" spans="1:5" ht="15" customHeight="1" x14ac:dyDescent="0.35">
      <c r="A79" s="40"/>
      <c r="B79" s="51"/>
      <c r="C79" s="52"/>
      <c r="D79" s="40"/>
      <c r="E79" s="39"/>
    </row>
    <row r="80" spans="1:5" ht="15" customHeight="1" x14ac:dyDescent="0.35">
      <c r="A80" s="40"/>
      <c r="B80" s="51"/>
      <c r="C80" s="52"/>
      <c r="D80" s="40"/>
      <c r="E80" s="39"/>
    </row>
    <row r="81" spans="1:5" ht="15.5" x14ac:dyDescent="0.35">
      <c r="A81" s="54" t="s">
        <v>95</v>
      </c>
      <c r="B81" s="55" t="s">
        <v>96</v>
      </c>
      <c r="C81" s="37"/>
      <c r="D81" s="165"/>
      <c r="E81" s="53"/>
    </row>
    <row r="82" spans="1:5" ht="17.25" customHeight="1" x14ac:dyDescent="0.35">
      <c r="A82" s="56" t="s">
        <v>97</v>
      </c>
      <c r="B82" s="57" t="s">
        <v>98</v>
      </c>
      <c r="C82" s="37"/>
      <c r="D82" s="165"/>
      <c r="E82" s="53"/>
    </row>
    <row r="83" spans="1:5" ht="29" x14ac:dyDescent="0.35">
      <c r="A83" s="56" t="s">
        <v>99</v>
      </c>
      <c r="B83" s="51" t="s">
        <v>100</v>
      </c>
      <c r="C83" s="37"/>
      <c r="D83" s="165"/>
      <c r="E83" s="53"/>
    </row>
    <row r="84" spans="1:5" x14ac:dyDescent="0.35">
      <c r="A84" s="56" t="s">
        <v>101</v>
      </c>
      <c r="B84" s="51" t="s">
        <v>102</v>
      </c>
      <c r="C84" s="37" t="s">
        <v>10</v>
      </c>
      <c r="D84" s="165"/>
      <c r="E84" s="53"/>
    </row>
    <row r="85" spans="1:5" x14ac:dyDescent="0.35">
      <c r="A85" s="56" t="s">
        <v>103</v>
      </c>
      <c r="B85" s="51" t="s">
        <v>104</v>
      </c>
      <c r="C85" s="37" t="s">
        <v>10</v>
      </c>
      <c r="D85" s="165"/>
      <c r="E85" s="53"/>
    </row>
    <row r="86" spans="1:5" x14ac:dyDescent="0.35">
      <c r="A86" s="56" t="s">
        <v>105</v>
      </c>
      <c r="B86" s="51" t="s">
        <v>106</v>
      </c>
      <c r="C86" s="37" t="s">
        <v>10</v>
      </c>
      <c r="D86" s="165"/>
      <c r="E86" s="53"/>
    </row>
    <row r="87" spans="1:5" x14ac:dyDescent="0.35">
      <c r="A87" s="56" t="s">
        <v>107</v>
      </c>
      <c r="B87" s="51" t="s">
        <v>108</v>
      </c>
      <c r="C87" s="37" t="s">
        <v>10</v>
      </c>
      <c r="D87" s="165"/>
      <c r="E87" s="53"/>
    </row>
    <row r="88" spans="1:5" x14ac:dyDescent="0.35">
      <c r="A88" s="56" t="s">
        <v>109</v>
      </c>
      <c r="B88" s="51" t="s">
        <v>110</v>
      </c>
      <c r="C88" s="37" t="s">
        <v>10</v>
      </c>
      <c r="D88" s="165"/>
      <c r="E88" s="53"/>
    </row>
    <row r="89" spans="1:5" ht="13.5" customHeight="1" x14ac:dyDescent="0.35">
      <c r="A89" s="56" t="s">
        <v>111</v>
      </c>
      <c r="B89" s="51" t="s">
        <v>112</v>
      </c>
      <c r="C89" s="37" t="s">
        <v>10</v>
      </c>
      <c r="D89" s="165"/>
      <c r="E89" s="53"/>
    </row>
    <row r="90" spans="1:5" ht="18.75" customHeight="1" x14ac:dyDescent="0.35">
      <c r="A90" s="56" t="s">
        <v>113</v>
      </c>
      <c r="B90" s="57" t="s">
        <v>114</v>
      </c>
      <c r="C90" s="37"/>
      <c r="D90" s="165"/>
      <c r="E90" s="53"/>
    </row>
    <row r="91" spans="1:5" ht="29" x14ac:dyDescent="0.35">
      <c r="A91" s="56" t="s">
        <v>115</v>
      </c>
      <c r="B91" s="51" t="s">
        <v>116</v>
      </c>
      <c r="C91" s="37"/>
      <c r="D91" s="165"/>
      <c r="E91" s="187"/>
    </row>
    <row r="92" spans="1:5" x14ac:dyDescent="0.35">
      <c r="A92" s="56" t="s">
        <v>117</v>
      </c>
      <c r="B92" s="51" t="s">
        <v>102</v>
      </c>
      <c r="C92" s="37" t="s">
        <v>10</v>
      </c>
      <c r="D92" s="165"/>
      <c r="E92" s="39"/>
    </row>
    <row r="93" spans="1:5" x14ac:dyDescent="0.35">
      <c r="A93" s="56" t="s">
        <v>118</v>
      </c>
      <c r="B93" s="51" t="s">
        <v>104</v>
      </c>
      <c r="C93" s="37" t="s">
        <v>10</v>
      </c>
      <c r="D93" s="165"/>
      <c r="E93" s="39"/>
    </row>
    <row r="94" spans="1:5" x14ac:dyDescent="0.35">
      <c r="A94" s="56" t="s">
        <v>119</v>
      </c>
      <c r="B94" s="51" t="s">
        <v>106</v>
      </c>
      <c r="C94" s="37" t="s">
        <v>10</v>
      </c>
      <c r="D94" s="165"/>
      <c r="E94" s="39"/>
    </row>
    <row r="95" spans="1:5" x14ac:dyDescent="0.35">
      <c r="A95" s="56" t="s">
        <v>120</v>
      </c>
      <c r="B95" s="51" t="s">
        <v>108</v>
      </c>
      <c r="C95" s="37" t="s">
        <v>10</v>
      </c>
      <c r="D95" s="165"/>
      <c r="E95" s="39"/>
    </row>
    <row r="96" spans="1:5" x14ac:dyDescent="0.35">
      <c r="A96" s="56" t="s">
        <v>121</v>
      </c>
      <c r="B96" s="51" t="s">
        <v>110</v>
      </c>
      <c r="C96" s="37" t="s">
        <v>10</v>
      </c>
      <c r="D96" s="165"/>
      <c r="E96" s="39"/>
    </row>
    <row r="97" spans="1:5" x14ac:dyDescent="0.35">
      <c r="A97" s="56" t="s">
        <v>122</v>
      </c>
      <c r="B97" s="51" t="s">
        <v>112</v>
      </c>
      <c r="C97" s="37" t="s">
        <v>10</v>
      </c>
      <c r="D97" s="165"/>
      <c r="E97" s="39"/>
    </row>
    <row r="98" spans="1:5" x14ac:dyDescent="0.35">
      <c r="A98" s="56" t="s">
        <v>123</v>
      </c>
      <c r="B98" s="50" t="s">
        <v>124</v>
      </c>
      <c r="C98" s="37"/>
      <c r="D98" s="165"/>
      <c r="E98" s="39"/>
    </row>
    <row r="99" spans="1:5" ht="29" x14ac:dyDescent="0.35">
      <c r="A99" s="56" t="s">
        <v>125</v>
      </c>
      <c r="B99" s="193" t="s">
        <v>761</v>
      </c>
      <c r="C99" s="37"/>
      <c r="D99" s="165"/>
      <c r="E99" s="85"/>
    </row>
    <row r="100" spans="1:5" x14ac:dyDescent="0.35">
      <c r="A100" s="56" t="s">
        <v>126</v>
      </c>
      <c r="B100" s="51" t="s">
        <v>127</v>
      </c>
      <c r="C100" s="37" t="s">
        <v>10</v>
      </c>
      <c r="D100" s="165"/>
      <c r="E100" s="39"/>
    </row>
    <row r="101" spans="1:5" x14ac:dyDescent="0.35">
      <c r="A101" s="56" t="s">
        <v>128</v>
      </c>
      <c r="B101" s="51" t="s">
        <v>129</v>
      </c>
      <c r="C101" s="37" t="s">
        <v>10</v>
      </c>
      <c r="D101" s="165"/>
      <c r="E101" s="184"/>
    </row>
    <row r="102" spans="1:5" x14ac:dyDescent="0.35">
      <c r="A102" s="56" t="s">
        <v>130</v>
      </c>
      <c r="B102" s="51" t="s">
        <v>131</v>
      </c>
      <c r="C102" s="37" t="s">
        <v>10</v>
      </c>
      <c r="D102" s="165"/>
      <c r="E102" s="39"/>
    </row>
    <row r="103" spans="1:5" x14ac:dyDescent="0.35">
      <c r="A103" s="56" t="s">
        <v>132</v>
      </c>
      <c r="B103" s="51" t="s">
        <v>133</v>
      </c>
      <c r="C103" s="37" t="s">
        <v>10</v>
      </c>
      <c r="D103" s="165"/>
    </row>
    <row r="104" spans="1:5" x14ac:dyDescent="0.35">
      <c r="A104" s="56" t="s">
        <v>134</v>
      </c>
      <c r="B104" s="50" t="s">
        <v>135</v>
      </c>
      <c r="C104" s="37"/>
      <c r="D104" s="165"/>
    </row>
    <row r="105" spans="1:5" ht="29" x14ac:dyDescent="0.35">
      <c r="A105" s="56" t="s">
        <v>136</v>
      </c>
      <c r="B105" s="51" t="s">
        <v>137</v>
      </c>
      <c r="C105" s="37"/>
      <c r="D105" s="165"/>
      <c r="E105" s="21"/>
    </row>
    <row r="106" spans="1:5" x14ac:dyDescent="0.35">
      <c r="A106" s="56" t="s">
        <v>138</v>
      </c>
      <c r="B106" s="51" t="s">
        <v>139</v>
      </c>
      <c r="C106" s="37" t="s">
        <v>10</v>
      </c>
      <c r="D106" s="165"/>
    </row>
    <row r="107" spans="1:5" x14ac:dyDescent="0.35">
      <c r="A107" s="56" t="s">
        <v>140</v>
      </c>
      <c r="B107" s="51" t="s">
        <v>141</v>
      </c>
      <c r="C107" s="37" t="s">
        <v>10</v>
      </c>
      <c r="D107" s="165"/>
    </row>
    <row r="108" spans="1:5" x14ac:dyDescent="0.35">
      <c r="A108" s="56" t="s">
        <v>142</v>
      </c>
      <c r="B108" s="51" t="s">
        <v>143</v>
      </c>
      <c r="C108" s="37" t="s">
        <v>10</v>
      </c>
      <c r="D108" s="165"/>
    </row>
    <row r="109" spans="1:5" x14ac:dyDescent="0.35">
      <c r="A109" s="56" t="s">
        <v>603</v>
      </c>
      <c r="B109" s="51" t="s">
        <v>144</v>
      </c>
      <c r="C109" s="37" t="s">
        <v>10</v>
      </c>
      <c r="D109" s="165"/>
    </row>
    <row r="110" spans="1:5" x14ac:dyDescent="0.35">
      <c r="A110" s="56" t="s">
        <v>145</v>
      </c>
      <c r="B110" s="50" t="s">
        <v>146</v>
      </c>
      <c r="C110" s="37"/>
      <c r="D110" s="165"/>
    </row>
    <row r="111" spans="1:5" x14ac:dyDescent="0.35">
      <c r="A111" s="56" t="s">
        <v>147</v>
      </c>
      <c r="B111" s="51" t="s">
        <v>148</v>
      </c>
      <c r="C111" s="37" t="s">
        <v>10</v>
      </c>
      <c r="D111" s="165"/>
    </row>
    <row r="112" spans="1:5" x14ac:dyDescent="0.35">
      <c r="A112" s="56" t="s">
        <v>149</v>
      </c>
      <c r="B112" s="51" t="s">
        <v>150</v>
      </c>
      <c r="C112" s="37" t="s">
        <v>10</v>
      </c>
      <c r="D112" s="165"/>
    </row>
    <row r="113" spans="1:4" ht="13.5" customHeight="1" x14ac:dyDescent="0.35">
      <c r="A113" s="56" t="s">
        <v>151</v>
      </c>
      <c r="B113" s="51" t="s">
        <v>152</v>
      </c>
      <c r="C113" s="37" t="s">
        <v>10</v>
      </c>
      <c r="D113" s="165"/>
    </row>
    <row r="114" spans="1:4" ht="15" customHeight="1" x14ac:dyDescent="0.35">
      <c r="A114" s="56" t="s">
        <v>153</v>
      </c>
      <c r="B114" s="51" t="s">
        <v>154</v>
      </c>
      <c r="C114" s="37" t="s">
        <v>10</v>
      </c>
      <c r="D114" s="165"/>
    </row>
    <row r="115" spans="1:4" x14ac:dyDescent="0.35">
      <c r="A115" s="56" t="s">
        <v>155</v>
      </c>
      <c r="B115" s="51" t="s">
        <v>156</v>
      </c>
      <c r="C115" s="37" t="s">
        <v>10</v>
      </c>
      <c r="D115" s="165"/>
    </row>
    <row r="116" spans="1:4" x14ac:dyDescent="0.35">
      <c r="A116" s="56" t="s">
        <v>157</v>
      </c>
      <c r="B116" s="51" t="s">
        <v>158</v>
      </c>
      <c r="C116" s="37" t="s">
        <v>10</v>
      </c>
      <c r="D116" s="165"/>
    </row>
    <row r="117" spans="1:4" x14ac:dyDescent="0.35">
      <c r="A117" s="56" t="s">
        <v>159</v>
      </c>
      <c r="B117" s="51" t="s">
        <v>160</v>
      </c>
      <c r="C117" s="37" t="s">
        <v>10</v>
      </c>
      <c r="D117" s="165"/>
    </row>
    <row r="118" spans="1:4" ht="19.5" customHeight="1" x14ac:dyDescent="0.35">
      <c r="A118" s="56" t="s">
        <v>161</v>
      </c>
      <c r="B118" s="58" t="s">
        <v>162</v>
      </c>
      <c r="C118" s="37" t="s">
        <v>10</v>
      </c>
      <c r="D118" s="165"/>
    </row>
    <row r="119" spans="1:4" x14ac:dyDescent="0.35">
      <c r="A119" s="56" t="s">
        <v>163</v>
      </c>
      <c r="B119" s="51" t="s">
        <v>164</v>
      </c>
      <c r="C119" s="37" t="s">
        <v>10</v>
      </c>
      <c r="D119" s="165"/>
    </row>
    <row r="120" spans="1:4" ht="16.5" x14ac:dyDescent="0.35">
      <c r="A120" s="56" t="s">
        <v>165</v>
      </c>
      <c r="B120" s="51" t="s">
        <v>166</v>
      </c>
      <c r="C120" s="37" t="s">
        <v>62</v>
      </c>
      <c r="D120" s="165"/>
    </row>
    <row r="121" spans="1:4" x14ac:dyDescent="0.35">
      <c r="A121" s="56" t="s">
        <v>167</v>
      </c>
      <c r="B121" s="50" t="s">
        <v>168</v>
      </c>
      <c r="C121" s="37"/>
      <c r="D121" s="165"/>
    </row>
    <row r="122" spans="1:4" ht="29" x14ac:dyDescent="0.35">
      <c r="A122" s="56" t="s">
        <v>169</v>
      </c>
      <c r="B122" s="51" t="s">
        <v>170</v>
      </c>
      <c r="C122" s="37" t="s">
        <v>10</v>
      </c>
      <c r="D122" s="165"/>
    </row>
    <row r="123" spans="1:4" x14ac:dyDescent="0.35">
      <c r="A123" s="56" t="s">
        <v>171</v>
      </c>
      <c r="B123" s="50" t="s">
        <v>172</v>
      </c>
      <c r="C123" s="37"/>
      <c r="D123" s="165"/>
    </row>
    <row r="124" spans="1:4" x14ac:dyDescent="0.35">
      <c r="A124" s="56" t="s">
        <v>173</v>
      </c>
      <c r="B124" s="51" t="s">
        <v>174</v>
      </c>
      <c r="C124" s="37" t="s">
        <v>10</v>
      </c>
      <c r="D124" s="165"/>
    </row>
    <row r="125" spans="1:4" x14ac:dyDescent="0.35">
      <c r="A125" s="56" t="s">
        <v>175</v>
      </c>
      <c r="B125" s="51" t="s">
        <v>176</v>
      </c>
      <c r="C125" s="37" t="s">
        <v>10</v>
      </c>
      <c r="D125" s="165"/>
    </row>
    <row r="126" spans="1:4" x14ac:dyDescent="0.35">
      <c r="A126" s="56" t="s">
        <v>177</v>
      </c>
      <c r="B126" s="50" t="s">
        <v>178</v>
      </c>
      <c r="C126" s="37"/>
      <c r="D126" s="165"/>
    </row>
    <row r="127" spans="1:4" x14ac:dyDescent="0.35">
      <c r="A127" s="56" t="s">
        <v>179</v>
      </c>
      <c r="B127" s="51" t="s">
        <v>174</v>
      </c>
      <c r="C127" s="37" t="s">
        <v>10</v>
      </c>
      <c r="D127" s="165"/>
    </row>
    <row r="128" spans="1:4" x14ac:dyDescent="0.35">
      <c r="A128" s="56" t="s">
        <v>180</v>
      </c>
      <c r="B128" s="51" t="s">
        <v>176</v>
      </c>
      <c r="C128" s="37" t="s">
        <v>10</v>
      </c>
      <c r="D128" s="165"/>
    </row>
    <row r="129" spans="1:4" x14ac:dyDescent="0.35">
      <c r="A129" s="56" t="s">
        <v>181</v>
      </c>
      <c r="B129" s="50" t="s">
        <v>182</v>
      </c>
      <c r="C129" s="37"/>
      <c r="D129" s="165"/>
    </row>
    <row r="130" spans="1:4" x14ac:dyDescent="0.35">
      <c r="A130" s="56" t="s">
        <v>183</v>
      </c>
      <c r="B130" s="51" t="s">
        <v>174</v>
      </c>
      <c r="C130" s="37" t="s">
        <v>10</v>
      </c>
      <c r="D130" s="165"/>
    </row>
    <row r="131" spans="1:4" x14ac:dyDescent="0.35">
      <c r="A131" s="56" t="s">
        <v>184</v>
      </c>
      <c r="B131" s="51" t="s">
        <v>176</v>
      </c>
      <c r="C131" s="37" t="s">
        <v>10</v>
      </c>
      <c r="D131" s="165"/>
    </row>
    <row r="132" spans="1:4" ht="18" customHeight="1" x14ac:dyDescent="0.35">
      <c r="A132" s="56" t="s">
        <v>185</v>
      </c>
      <c r="B132" s="57" t="s">
        <v>186</v>
      </c>
      <c r="C132" s="37"/>
      <c r="D132" s="165"/>
    </row>
    <row r="133" spans="1:4" ht="30" customHeight="1" x14ac:dyDescent="0.35">
      <c r="A133" s="56" t="s">
        <v>187</v>
      </c>
      <c r="B133" s="51" t="s">
        <v>188</v>
      </c>
      <c r="C133" s="37" t="s">
        <v>10</v>
      </c>
      <c r="D133" s="165"/>
    </row>
    <row r="134" spans="1:4" x14ac:dyDescent="0.35">
      <c r="A134" s="56" t="s">
        <v>189</v>
      </c>
      <c r="B134" s="50" t="s">
        <v>172</v>
      </c>
      <c r="C134" s="37"/>
      <c r="D134" s="165"/>
    </row>
    <row r="135" spans="1:4" x14ac:dyDescent="0.35">
      <c r="A135" s="56" t="s">
        <v>190</v>
      </c>
      <c r="B135" s="51" t="s">
        <v>191</v>
      </c>
      <c r="C135" s="37" t="s">
        <v>10</v>
      </c>
      <c r="D135" s="165"/>
    </row>
    <row r="136" spans="1:4" x14ac:dyDescent="0.35">
      <c r="A136" s="56" t="s">
        <v>192</v>
      </c>
      <c r="B136" s="51" t="s">
        <v>193</v>
      </c>
      <c r="C136" s="37" t="s">
        <v>10</v>
      </c>
      <c r="D136" s="165"/>
    </row>
    <row r="137" spans="1:4" ht="15.75" customHeight="1" x14ac:dyDescent="0.35">
      <c r="A137" s="56" t="s">
        <v>194</v>
      </c>
      <c r="B137" s="50" t="s">
        <v>178</v>
      </c>
      <c r="C137" s="37"/>
      <c r="D137" s="165"/>
    </row>
    <row r="138" spans="1:4" x14ac:dyDescent="0.35">
      <c r="A138" s="56" t="s">
        <v>195</v>
      </c>
      <c r="B138" s="51" t="s">
        <v>191</v>
      </c>
      <c r="C138" s="37" t="s">
        <v>10</v>
      </c>
      <c r="D138" s="165"/>
    </row>
    <row r="139" spans="1:4" x14ac:dyDescent="0.35">
      <c r="A139" s="56" t="s">
        <v>196</v>
      </c>
      <c r="B139" s="51" t="s">
        <v>193</v>
      </c>
      <c r="C139" s="37" t="s">
        <v>10</v>
      </c>
      <c r="D139" s="165"/>
    </row>
    <row r="140" spans="1:4" x14ac:dyDescent="0.35">
      <c r="A140" s="56" t="s">
        <v>197</v>
      </c>
      <c r="B140" s="50" t="s">
        <v>182</v>
      </c>
      <c r="C140" s="37"/>
      <c r="D140" s="165"/>
    </row>
    <row r="141" spans="1:4" x14ac:dyDescent="0.35">
      <c r="A141" s="56" t="s">
        <v>198</v>
      </c>
      <c r="B141" s="51" t="s">
        <v>191</v>
      </c>
      <c r="C141" s="37" t="s">
        <v>10</v>
      </c>
      <c r="D141" s="165"/>
    </row>
    <row r="142" spans="1:4" x14ac:dyDescent="0.35">
      <c r="A142" s="56" t="s">
        <v>199</v>
      </c>
      <c r="B142" s="51" t="s">
        <v>193</v>
      </c>
      <c r="C142" s="37" t="s">
        <v>10</v>
      </c>
      <c r="D142" s="165"/>
    </row>
    <row r="143" spans="1:4" s="21" customFormat="1" ht="20.25" customHeight="1" x14ac:dyDescent="0.35">
      <c r="A143" s="59" t="s">
        <v>200</v>
      </c>
      <c r="B143" s="60" t="s">
        <v>201</v>
      </c>
      <c r="C143" s="61"/>
      <c r="D143" s="166"/>
    </row>
    <row r="144" spans="1:4" x14ac:dyDescent="0.35">
      <c r="A144" s="40" t="s">
        <v>202</v>
      </c>
      <c r="B144" s="50" t="s">
        <v>203</v>
      </c>
      <c r="C144" s="37"/>
      <c r="D144" s="165"/>
    </row>
    <row r="145" spans="1:4" ht="29" x14ac:dyDescent="0.35">
      <c r="A145" s="40" t="s">
        <v>204</v>
      </c>
      <c r="B145" s="51" t="s">
        <v>205</v>
      </c>
      <c r="C145" s="37" t="s">
        <v>62</v>
      </c>
      <c r="D145" s="165"/>
    </row>
    <row r="146" spans="1:4" ht="29" x14ac:dyDescent="0.35">
      <c r="A146" s="56" t="s">
        <v>206</v>
      </c>
      <c r="B146" s="51" t="s">
        <v>207</v>
      </c>
      <c r="C146" s="37" t="s">
        <v>62</v>
      </c>
      <c r="D146" s="165"/>
    </row>
    <row r="147" spans="1:4" ht="29" x14ac:dyDescent="0.35">
      <c r="A147" s="56" t="s">
        <v>208</v>
      </c>
      <c r="B147" s="51" t="s">
        <v>209</v>
      </c>
      <c r="C147" s="37" t="s">
        <v>62</v>
      </c>
      <c r="D147" s="165"/>
    </row>
    <row r="148" spans="1:4" ht="29" x14ac:dyDescent="0.35">
      <c r="A148" s="56" t="s">
        <v>210</v>
      </c>
      <c r="B148" s="51" t="s">
        <v>211</v>
      </c>
      <c r="C148" s="37" t="s">
        <v>62</v>
      </c>
      <c r="D148" s="165"/>
    </row>
    <row r="149" spans="1:4" ht="29" x14ac:dyDescent="0.35">
      <c r="A149" s="56" t="s">
        <v>212</v>
      </c>
      <c r="B149" s="51" t="s">
        <v>213</v>
      </c>
      <c r="C149" s="37" t="s">
        <v>62</v>
      </c>
      <c r="D149" s="165"/>
    </row>
    <row r="150" spans="1:4" ht="29" x14ac:dyDescent="0.35">
      <c r="A150" s="56" t="s">
        <v>214</v>
      </c>
      <c r="B150" s="51" t="s">
        <v>215</v>
      </c>
      <c r="C150" s="37" t="s">
        <v>62</v>
      </c>
      <c r="D150" s="165"/>
    </row>
    <row r="151" spans="1:4" x14ac:dyDescent="0.35">
      <c r="A151" s="56" t="s">
        <v>216</v>
      </c>
      <c r="B151" s="51" t="s">
        <v>217</v>
      </c>
      <c r="C151" s="37" t="s">
        <v>62</v>
      </c>
      <c r="D151" s="165"/>
    </row>
    <row r="152" spans="1:4" ht="22.5" customHeight="1" x14ac:dyDescent="0.35">
      <c r="A152" s="56" t="s">
        <v>218</v>
      </c>
      <c r="B152" s="57" t="s">
        <v>219</v>
      </c>
      <c r="C152" s="37"/>
      <c r="D152" s="165"/>
    </row>
    <row r="153" spans="1:4" ht="29" x14ac:dyDescent="0.35">
      <c r="A153" s="56" t="s">
        <v>220</v>
      </c>
      <c r="B153" s="51" t="s">
        <v>221</v>
      </c>
      <c r="C153" s="37" t="s">
        <v>13</v>
      </c>
      <c r="D153" s="165"/>
    </row>
    <row r="154" spans="1:4" ht="29" x14ac:dyDescent="0.35">
      <c r="A154" s="56" t="s">
        <v>222</v>
      </c>
      <c r="B154" s="51" t="s">
        <v>223</v>
      </c>
      <c r="C154" s="37" t="s">
        <v>13</v>
      </c>
      <c r="D154" s="165"/>
    </row>
    <row r="155" spans="1:4" ht="29" x14ac:dyDescent="0.35">
      <c r="A155" s="56" t="s">
        <v>224</v>
      </c>
      <c r="B155" s="51" t="s">
        <v>225</v>
      </c>
      <c r="C155" s="37" t="s">
        <v>13</v>
      </c>
      <c r="D155" s="165"/>
    </row>
    <row r="156" spans="1:4" ht="18.75" customHeight="1" x14ac:dyDescent="0.35">
      <c r="A156" s="40" t="s">
        <v>226</v>
      </c>
      <c r="B156" s="57" t="s">
        <v>227</v>
      </c>
      <c r="C156" s="37"/>
      <c r="D156" s="165"/>
    </row>
    <row r="157" spans="1:4" ht="30.75" customHeight="1" x14ac:dyDescent="0.35">
      <c r="A157" s="40" t="s">
        <v>228</v>
      </c>
      <c r="B157" s="58" t="s">
        <v>229</v>
      </c>
      <c r="C157" s="37" t="s">
        <v>10</v>
      </c>
      <c r="D157" s="165"/>
    </row>
    <row r="158" spans="1:4" ht="19.5" customHeight="1" x14ac:dyDescent="0.35">
      <c r="A158" s="62" t="s">
        <v>230</v>
      </c>
      <c r="B158" s="60" t="s">
        <v>231</v>
      </c>
      <c r="C158" s="37"/>
      <c r="D158" s="165"/>
    </row>
    <row r="159" spans="1:4" ht="18" customHeight="1" x14ac:dyDescent="0.35">
      <c r="A159" s="18" t="s">
        <v>232</v>
      </c>
      <c r="B159" s="63" t="s">
        <v>233</v>
      </c>
      <c r="C159" s="37"/>
      <c r="D159" s="165"/>
    </row>
    <row r="160" spans="1:4" ht="43.5" x14ac:dyDescent="0.35">
      <c r="A160" s="18" t="s">
        <v>234</v>
      </c>
      <c r="B160" s="14" t="s">
        <v>235</v>
      </c>
      <c r="C160" s="37" t="s">
        <v>13</v>
      </c>
      <c r="D160" s="165"/>
    </row>
    <row r="161" spans="1:4" ht="43.5" x14ac:dyDescent="0.35">
      <c r="A161" s="18" t="s">
        <v>236</v>
      </c>
      <c r="B161" s="14" t="s">
        <v>237</v>
      </c>
      <c r="C161" s="37" t="s">
        <v>13</v>
      </c>
      <c r="D161" s="165"/>
    </row>
    <row r="162" spans="1:4" ht="19.5" customHeight="1" x14ac:dyDescent="0.35">
      <c r="A162" s="18" t="s">
        <v>238</v>
      </c>
      <c r="B162" s="63" t="s">
        <v>239</v>
      </c>
      <c r="C162" s="37"/>
      <c r="D162" s="165"/>
    </row>
    <row r="163" spans="1:4" ht="29" x14ac:dyDescent="0.35">
      <c r="A163" s="18" t="s">
        <v>240</v>
      </c>
      <c r="B163" s="14" t="s">
        <v>241</v>
      </c>
      <c r="C163" s="37" t="s">
        <v>10</v>
      </c>
      <c r="D163" s="165"/>
    </row>
    <row r="164" spans="1:4" x14ac:dyDescent="0.35">
      <c r="A164" s="18" t="s">
        <v>242</v>
      </c>
      <c r="B164" s="14" t="s">
        <v>243</v>
      </c>
      <c r="C164" s="37" t="s">
        <v>67</v>
      </c>
      <c r="D164" s="165"/>
    </row>
    <row r="165" spans="1:4" ht="17.25" customHeight="1" x14ac:dyDescent="0.35">
      <c r="A165" s="18" t="s">
        <v>244</v>
      </c>
      <c r="B165" s="14" t="s">
        <v>245</v>
      </c>
      <c r="C165" s="37" t="s">
        <v>62</v>
      </c>
      <c r="D165" s="165"/>
    </row>
    <row r="166" spans="1:4" ht="19.5" customHeight="1" x14ac:dyDescent="0.35">
      <c r="A166" s="18" t="s">
        <v>246</v>
      </c>
      <c r="B166" s="14" t="s">
        <v>243</v>
      </c>
      <c r="C166" s="37" t="s">
        <v>67</v>
      </c>
      <c r="D166" s="165"/>
    </row>
    <row r="167" spans="1:4" ht="29" x14ac:dyDescent="0.35">
      <c r="A167" s="18" t="s">
        <v>247</v>
      </c>
      <c r="B167" s="14" t="s">
        <v>248</v>
      </c>
      <c r="C167" s="37" t="s">
        <v>10</v>
      </c>
      <c r="D167" s="165"/>
    </row>
    <row r="168" spans="1:4" x14ac:dyDescent="0.35">
      <c r="A168" s="18" t="s">
        <v>249</v>
      </c>
      <c r="B168" s="50" t="s">
        <v>250</v>
      </c>
      <c r="C168" s="64"/>
      <c r="D168" s="165"/>
    </row>
    <row r="169" spans="1:4" ht="22.5" customHeight="1" x14ac:dyDescent="0.35">
      <c r="A169" s="18" t="s">
        <v>251</v>
      </c>
      <c r="B169" s="14" t="s">
        <v>252</v>
      </c>
      <c r="C169" s="37" t="s">
        <v>10</v>
      </c>
      <c r="D169" s="165"/>
    </row>
    <row r="170" spans="1:4" ht="29" x14ac:dyDescent="0.35">
      <c r="A170" s="18" t="s">
        <v>253</v>
      </c>
      <c r="B170" s="14" t="s">
        <v>254</v>
      </c>
      <c r="C170" s="37" t="s">
        <v>10</v>
      </c>
      <c r="D170" s="165"/>
    </row>
    <row r="171" spans="1:4" x14ac:dyDescent="0.35">
      <c r="A171" s="18" t="s">
        <v>255</v>
      </c>
      <c r="B171" s="14" t="s">
        <v>256</v>
      </c>
      <c r="C171" s="37" t="s">
        <v>13</v>
      </c>
      <c r="D171" s="165"/>
    </row>
    <row r="172" spans="1:4" ht="18" customHeight="1" x14ac:dyDescent="0.35">
      <c r="A172" s="18" t="s">
        <v>257</v>
      </c>
      <c r="B172" s="14" t="s">
        <v>258</v>
      </c>
      <c r="C172" s="37" t="s">
        <v>13</v>
      </c>
      <c r="D172" s="165"/>
    </row>
    <row r="173" spans="1:4" ht="20.25" customHeight="1" x14ac:dyDescent="0.35">
      <c r="A173" s="18" t="s">
        <v>259</v>
      </c>
      <c r="B173" s="14" t="s">
        <v>260</v>
      </c>
      <c r="C173" s="37" t="s">
        <v>13</v>
      </c>
      <c r="D173" s="165"/>
    </row>
    <row r="174" spans="1:4" ht="24" customHeight="1" x14ac:dyDescent="0.35">
      <c r="A174" s="18" t="s">
        <v>261</v>
      </c>
      <c r="B174" s="14" t="s">
        <v>262</v>
      </c>
      <c r="C174" s="37" t="s">
        <v>13</v>
      </c>
      <c r="D174" s="165"/>
    </row>
    <row r="175" spans="1:4" ht="20.25" customHeight="1" x14ac:dyDescent="0.35">
      <c r="A175" s="18" t="s">
        <v>263</v>
      </c>
      <c r="B175" s="14" t="s">
        <v>264</v>
      </c>
      <c r="C175" s="37" t="s">
        <v>13</v>
      </c>
      <c r="D175" s="165"/>
    </row>
    <row r="176" spans="1:4" ht="17.25" customHeight="1" x14ac:dyDescent="0.35">
      <c r="A176" s="18" t="s">
        <v>265</v>
      </c>
      <c r="B176" s="14" t="s">
        <v>266</v>
      </c>
      <c r="C176" s="37" t="s">
        <v>13</v>
      </c>
      <c r="D176" s="165"/>
    </row>
    <row r="177" spans="1:4" ht="21.75" customHeight="1" x14ac:dyDescent="0.35">
      <c r="A177" s="18" t="s">
        <v>267</v>
      </c>
      <c r="B177" s="14" t="s">
        <v>268</v>
      </c>
      <c r="C177" s="37" t="s">
        <v>13</v>
      </c>
      <c r="D177" s="165"/>
    </row>
    <row r="178" spans="1:4" ht="20.25" customHeight="1" x14ac:dyDescent="0.35">
      <c r="A178" s="18" t="s">
        <v>269</v>
      </c>
      <c r="B178" s="14" t="s">
        <v>270</v>
      </c>
      <c r="C178" s="37" t="s">
        <v>13</v>
      </c>
      <c r="D178" s="165"/>
    </row>
    <row r="179" spans="1:4" ht="30" customHeight="1" x14ac:dyDescent="0.35">
      <c r="A179" s="18" t="s">
        <v>271</v>
      </c>
      <c r="B179" s="58" t="s">
        <v>272</v>
      </c>
      <c r="C179" s="37" t="s">
        <v>13</v>
      </c>
      <c r="D179" s="165"/>
    </row>
    <row r="180" spans="1:4" ht="27" customHeight="1" x14ac:dyDescent="0.35">
      <c r="A180" s="18" t="s">
        <v>273</v>
      </c>
      <c r="B180" s="58" t="s">
        <v>274</v>
      </c>
      <c r="C180" s="37" t="s">
        <v>13</v>
      </c>
      <c r="D180" s="165"/>
    </row>
    <row r="181" spans="1:4" ht="43.5" x14ac:dyDescent="0.35">
      <c r="A181" s="18" t="s">
        <v>275</v>
      </c>
      <c r="B181" s="58" t="s">
        <v>276</v>
      </c>
      <c r="C181" s="37" t="s">
        <v>13</v>
      </c>
      <c r="D181" s="165"/>
    </row>
    <row r="182" spans="1:4" ht="43.5" x14ac:dyDescent="0.35">
      <c r="A182" s="18" t="s">
        <v>277</v>
      </c>
      <c r="B182" s="58" t="s">
        <v>278</v>
      </c>
      <c r="C182" s="37" t="s">
        <v>13</v>
      </c>
      <c r="D182" s="165"/>
    </row>
    <row r="183" spans="1:4" ht="43.5" x14ac:dyDescent="0.35">
      <c r="A183" s="18" t="s">
        <v>279</v>
      </c>
      <c r="B183" s="58" t="s">
        <v>280</v>
      </c>
      <c r="C183" s="37" t="s">
        <v>13</v>
      </c>
      <c r="D183" s="165"/>
    </row>
    <row r="184" spans="1:4" ht="21.75" customHeight="1" x14ac:dyDescent="0.35">
      <c r="A184" s="40" t="s">
        <v>281</v>
      </c>
      <c r="B184" s="57" t="s">
        <v>282</v>
      </c>
      <c r="C184" s="37"/>
      <c r="D184" s="165"/>
    </row>
    <row r="185" spans="1:4" ht="29" x14ac:dyDescent="0.35">
      <c r="A185" s="40" t="s">
        <v>283</v>
      </c>
      <c r="B185" s="51" t="s">
        <v>284</v>
      </c>
      <c r="C185" s="37" t="s">
        <v>13</v>
      </c>
      <c r="D185" s="165"/>
    </row>
    <row r="186" spans="1:4" ht="29" x14ac:dyDescent="0.35">
      <c r="A186" s="40" t="s">
        <v>285</v>
      </c>
      <c r="B186" s="51" t="s">
        <v>286</v>
      </c>
      <c r="C186" s="37" t="s">
        <v>13</v>
      </c>
      <c r="D186" s="165"/>
    </row>
    <row r="187" spans="1:4" ht="29" x14ac:dyDescent="0.35">
      <c r="A187" s="40" t="s">
        <v>287</v>
      </c>
      <c r="B187" s="51" t="s">
        <v>288</v>
      </c>
      <c r="C187" s="37" t="s">
        <v>13</v>
      </c>
      <c r="D187" s="165"/>
    </row>
    <row r="188" spans="1:4" ht="29" x14ac:dyDescent="0.35">
      <c r="A188" s="40" t="s">
        <v>289</v>
      </c>
      <c r="B188" s="51" t="s">
        <v>290</v>
      </c>
      <c r="C188" s="37" t="s">
        <v>13</v>
      </c>
      <c r="D188" s="165"/>
    </row>
    <row r="189" spans="1:4" ht="29" x14ac:dyDescent="0.35">
      <c r="A189" s="40" t="s">
        <v>291</v>
      </c>
      <c r="B189" s="51" t="s">
        <v>292</v>
      </c>
      <c r="C189" s="37" t="s">
        <v>13</v>
      </c>
      <c r="D189" s="165"/>
    </row>
    <row r="190" spans="1:4" ht="29" x14ac:dyDescent="0.35">
      <c r="A190" s="40" t="s">
        <v>293</v>
      </c>
      <c r="B190" s="51" t="s">
        <v>294</v>
      </c>
      <c r="C190" s="37" t="s">
        <v>295</v>
      </c>
      <c r="D190" s="165"/>
    </row>
    <row r="191" spans="1:4" ht="29" x14ac:dyDescent="0.35">
      <c r="A191" s="40" t="s">
        <v>296</v>
      </c>
      <c r="B191" s="51" t="s">
        <v>297</v>
      </c>
      <c r="C191" s="37" t="s">
        <v>13</v>
      </c>
      <c r="D191" s="165"/>
    </row>
    <row r="192" spans="1:4" ht="29" x14ac:dyDescent="0.35">
      <c r="A192" s="40" t="s">
        <v>298</v>
      </c>
      <c r="B192" s="51" t="s">
        <v>299</v>
      </c>
      <c r="C192" s="37" t="s">
        <v>13</v>
      </c>
      <c r="D192" s="165"/>
    </row>
    <row r="193" spans="1:4" ht="29" x14ac:dyDescent="0.35">
      <c r="A193" s="40" t="s">
        <v>300</v>
      </c>
      <c r="B193" s="51" t="s">
        <v>301</v>
      </c>
      <c r="C193" s="37" t="s">
        <v>13</v>
      </c>
      <c r="D193" s="165"/>
    </row>
    <row r="194" spans="1:4" ht="29" x14ac:dyDescent="0.35">
      <c r="A194" s="40" t="s">
        <v>302</v>
      </c>
      <c r="B194" s="51" t="s">
        <v>303</v>
      </c>
      <c r="C194" s="37" t="s">
        <v>13</v>
      </c>
      <c r="D194" s="165"/>
    </row>
    <row r="195" spans="1:4" ht="23.25" customHeight="1" x14ac:dyDescent="0.35">
      <c r="A195" s="56" t="s">
        <v>304</v>
      </c>
      <c r="B195" s="57" t="s">
        <v>305</v>
      </c>
      <c r="C195" s="37"/>
      <c r="D195" s="165"/>
    </row>
    <row r="196" spans="1:4" ht="29" x14ac:dyDescent="0.35">
      <c r="A196" s="56" t="s">
        <v>306</v>
      </c>
      <c r="B196" s="51" t="s">
        <v>307</v>
      </c>
      <c r="C196" s="37" t="s">
        <v>13</v>
      </c>
      <c r="D196" s="165"/>
    </row>
    <row r="197" spans="1:4" ht="29" x14ac:dyDescent="0.35">
      <c r="A197" s="56" t="s">
        <v>308</v>
      </c>
      <c r="B197" s="51" t="s">
        <v>309</v>
      </c>
      <c r="C197" s="37" t="s">
        <v>295</v>
      </c>
      <c r="D197" s="165"/>
    </row>
    <row r="198" spans="1:4" ht="21" customHeight="1" x14ac:dyDescent="0.35">
      <c r="A198" s="56" t="s">
        <v>310</v>
      </c>
      <c r="B198" s="58" t="s">
        <v>311</v>
      </c>
      <c r="C198" s="37" t="s">
        <v>295</v>
      </c>
      <c r="D198" s="165"/>
    </row>
    <row r="199" spans="1:4" ht="21" customHeight="1" x14ac:dyDescent="0.35">
      <c r="A199" s="56" t="s">
        <v>694</v>
      </c>
      <c r="B199" s="58" t="s">
        <v>695</v>
      </c>
      <c r="C199" s="37" t="s">
        <v>41</v>
      </c>
      <c r="D199" s="165"/>
    </row>
    <row r="200" spans="1:4" ht="21" customHeight="1" x14ac:dyDescent="0.35">
      <c r="A200" s="56" t="s">
        <v>730</v>
      </c>
      <c r="B200" s="58" t="s">
        <v>731</v>
      </c>
      <c r="C200" s="37" t="s">
        <v>10</v>
      </c>
      <c r="D200" s="165"/>
    </row>
    <row r="201" spans="1:4" ht="18.75" customHeight="1" x14ac:dyDescent="0.35">
      <c r="A201" s="54" t="s">
        <v>312</v>
      </c>
      <c r="B201" s="60" t="s">
        <v>313</v>
      </c>
      <c r="C201" s="37"/>
      <c r="D201" s="165"/>
    </row>
    <row r="202" spans="1:4" ht="29" x14ac:dyDescent="0.35">
      <c r="A202" s="40"/>
      <c r="B202" s="45" t="s">
        <v>314</v>
      </c>
      <c r="C202" s="37"/>
      <c r="D202" s="165"/>
    </row>
    <row r="203" spans="1:4" ht="18.75" customHeight="1" x14ac:dyDescent="0.35">
      <c r="A203" s="56" t="s">
        <v>315</v>
      </c>
      <c r="B203" s="65" t="s">
        <v>316</v>
      </c>
      <c r="C203" s="37" t="s">
        <v>13</v>
      </c>
      <c r="D203" s="165"/>
    </row>
    <row r="204" spans="1:4" ht="18.75" customHeight="1" x14ac:dyDescent="0.35">
      <c r="A204" s="56" t="s">
        <v>317</v>
      </c>
      <c r="B204" s="65" t="s">
        <v>318</v>
      </c>
      <c r="C204" s="37" t="s">
        <v>13</v>
      </c>
      <c r="D204" s="165"/>
    </row>
    <row r="205" spans="1:4" ht="18.75" customHeight="1" x14ac:dyDescent="0.35">
      <c r="A205" s="56" t="s">
        <v>319</v>
      </c>
      <c r="B205" s="66" t="s">
        <v>320</v>
      </c>
      <c r="C205" s="37" t="s">
        <v>13</v>
      </c>
      <c r="D205" s="165"/>
    </row>
    <row r="206" spans="1:4" ht="18.75" customHeight="1" x14ac:dyDescent="0.35">
      <c r="A206" s="56" t="s">
        <v>696</v>
      </c>
      <c r="B206" s="66" t="s">
        <v>697</v>
      </c>
      <c r="C206" s="37" t="s">
        <v>13</v>
      </c>
      <c r="D206" s="165"/>
    </row>
    <row r="207" spans="1:4" ht="18.75" customHeight="1" x14ac:dyDescent="0.35">
      <c r="A207" s="54" t="s">
        <v>321</v>
      </c>
      <c r="B207" s="60" t="s">
        <v>322</v>
      </c>
      <c r="C207" s="37"/>
      <c r="D207" s="165"/>
    </row>
    <row r="208" spans="1:4" x14ac:dyDescent="0.35">
      <c r="A208" s="40"/>
      <c r="B208" s="57" t="s">
        <v>323</v>
      </c>
      <c r="C208" s="37" t="s">
        <v>62</v>
      </c>
      <c r="D208" s="165"/>
    </row>
    <row r="209" spans="1:4" ht="29" x14ac:dyDescent="0.35">
      <c r="A209" s="56" t="s">
        <v>324</v>
      </c>
      <c r="B209" s="58" t="s">
        <v>325</v>
      </c>
      <c r="C209" s="37" t="s">
        <v>62</v>
      </c>
      <c r="D209" s="165"/>
    </row>
    <row r="210" spans="1:4" ht="29" x14ac:dyDescent="0.35">
      <c r="A210" s="56" t="s">
        <v>326</v>
      </c>
      <c r="B210" s="58" t="s">
        <v>327</v>
      </c>
      <c r="C210" s="37" t="s">
        <v>62</v>
      </c>
      <c r="D210" s="165"/>
    </row>
    <row r="211" spans="1:4" ht="18.75" customHeight="1" x14ac:dyDescent="0.35">
      <c r="A211" s="56" t="s">
        <v>328</v>
      </c>
      <c r="B211" s="57" t="s">
        <v>329</v>
      </c>
      <c r="C211" s="37"/>
      <c r="D211" s="165"/>
    </row>
    <row r="212" spans="1:4" ht="18" customHeight="1" x14ac:dyDescent="0.35">
      <c r="A212" s="56"/>
      <c r="B212" s="57" t="s">
        <v>330</v>
      </c>
      <c r="C212" s="37" t="s">
        <v>62</v>
      </c>
      <c r="D212" s="165"/>
    </row>
    <row r="213" spans="1:4" x14ac:dyDescent="0.35">
      <c r="A213" s="56" t="s">
        <v>331</v>
      </c>
      <c r="B213" s="58" t="s">
        <v>332</v>
      </c>
      <c r="C213" s="37" t="s">
        <v>62</v>
      </c>
      <c r="D213" s="165"/>
    </row>
    <row r="214" spans="1:4" x14ac:dyDescent="0.35">
      <c r="A214" s="56" t="s">
        <v>333</v>
      </c>
      <c r="B214" s="58" t="s">
        <v>334</v>
      </c>
      <c r="C214" s="37" t="s">
        <v>62</v>
      </c>
      <c r="D214" s="165"/>
    </row>
    <row r="215" spans="1:4" x14ac:dyDescent="0.35">
      <c r="A215" s="56" t="s">
        <v>335</v>
      </c>
      <c r="B215" s="58" t="s">
        <v>336</v>
      </c>
      <c r="C215" s="37" t="s">
        <v>62</v>
      </c>
      <c r="D215" s="165"/>
    </row>
    <row r="216" spans="1:4" x14ac:dyDescent="0.35">
      <c r="A216" s="56" t="s">
        <v>337</v>
      </c>
      <c r="B216" s="58" t="s">
        <v>338</v>
      </c>
      <c r="C216" s="37" t="s">
        <v>67</v>
      </c>
      <c r="D216" s="165"/>
    </row>
    <row r="217" spans="1:4" x14ac:dyDescent="0.35">
      <c r="A217" s="56" t="s">
        <v>339</v>
      </c>
      <c r="B217" s="58" t="s">
        <v>340</v>
      </c>
      <c r="C217" s="37" t="s">
        <v>67</v>
      </c>
      <c r="D217" s="165"/>
    </row>
    <row r="218" spans="1:4" x14ac:dyDescent="0.35">
      <c r="A218" s="56" t="s">
        <v>341</v>
      </c>
      <c r="B218" s="58" t="s">
        <v>342</v>
      </c>
      <c r="C218" s="37" t="s">
        <v>67</v>
      </c>
      <c r="D218" s="165"/>
    </row>
    <row r="219" spans="1:4" ht="19.5" customHeight="1" x14ac:dyDescent="0.35">
      <c r="A219" s="56"/>
      <c r="B219" s="57" t="s">
        <v>343</v>
      </c>
      <c r="C219" s="37"/>
      <c r="D219" s="165"/>
    </row>
    <row r="220" spans="1:4" x14ac:dyDescent="0.35">
      <c r="A220" s="56" t="s">
        <v>344</v>
      </c>
      <c r="B220" s="58" t="s">
        <v>332</v>
      </c>
      <c r="C220" s="37" t="s">
        <v>62</v>
      </c>
      <c r="D220" s="165"/>
    </row>
    <row r="221" spans="1:4" x14ac:dyDescent="0.35">
      <c r="A221" s="56" t="s">
        <v>345</v>
      </c>
      <c r="B221" s="58" t="s">
        <v>334</v>
      </c>
      <c r="C221" s="37" t="s">
        <v>62</v>
      </c>
      <c r="D221" s="165"/>
    </row>
    <row r="222" spans="1:4" x14ac:dyDescent="0.35">
      <c r="A222" s="56" t="s">
        <v>346</v>
      </c>
      <c r="B222" s="58" t="s">
        <v>336</v>
      </c>
      <c r="C222" s="37" t="s">
        <v>62</v>
      </c>
      <c r="D222" s="165"/>
    </row>
    <row r="223" spans="1:4" x14ac:dyDescent="0.35">
      <c r="A223" s="56" t="s">
        <v>347</v>
      </c>
      <c r="B223" s="58" t="s">
        <v>338</v>
      </c>
      <c r="C223" s="37" t="s">
        <v>67</v>
      </c>
      <c r="D223" s="165"/>
    </row>
    <row r="224" spans="1:4" x14ac:dyDescent="0.35">
      <c r="A224" s="56" t="s">
        <v>348</v>
      </c>
      <c r="B224" s="58" t="s">
        <v>340</v>
      </c>
      <c r="C224" s="37" t="s">
        <v>67</v>
      </c>
      <c r="D224" s="165"/>
    </row>
    <row r="225" spans="1:13" x14ac:dyDescent="0.35">
      <c r="A225" s="56" t="s">
        <v>349</v>
      </c>
      <c r="B225" s="58" t="s">
        <v>342</v>
      </c>
      <c r="C225" s="37" t="s">
        <v>67</v>
      </c>
      <c r="D225" s="165"/>
    </row>
    <row r="226" spans="1:13" ht="18.75" customHeight="1" x14ac:dyDescent="0.35">
      <c r="A226" s="56"/>
      <c r="B226" s="57" t="s">
        <v>350</v>
      </c>
      <c r="C226" s="37"/>
      <c r="D226" s="165"/>
    </row>
    <row r="227" spans="1:13" x14ac:dyDescent="0.35">
      <c r="A227" s="56" t="s">
        <v>351</v>
      </c>
      <c r="B227" s="58" t="s">
        <v>352</v>
      </c>
      <c r="C227" s="37" t="s">
        <v>62</v>
      </c>
      <c r="D227" s="165"/>
      <c r="E227" s="53"/>
      <c r="F227" s="53"/>
      <c r="G227" s="53"/>
      <c r="H227" s="53"/>
      <c r="I227" s="53"/>
      <c r="J227" s="53"/>
      <c r="K227" s="53"/>
      <c r="L227" s="53"/>
      <c r="M227" s="53"/>
    </row>
    <row r="228" spans="1:13" x14ac:dyDescent="0.35">
      <c r="A228" s="56" t="s">
        <v>353</v>
      </c>
      <c r="B228" s="58" t="s">
        <v>336</v>
      </c>
      <c r="C228" s="37" t="s">
        <v>62</v>
      </c>
      <c r="D228" s="165"/>
      <c r="E228" s="53"/>
      <c r="F228" s="53"/>
      <c r="G228" s="53"/>
      <c r="H228" s="53"/>
      <c r="I228" s="53"/>
      <c r="J228" s="53"/>
      <c r="K228" s="53"/>
      <c r="L228" s="53"/>
      <c r="M228" s="53"/>
    </row>
    <row r="229" spans="1:13" x14ac:dyDescent="0.35">
      <c r="A229" s="56" t="s">
        <v>354</v>
      </c>
      <c r="B229" s="58" t="s">
        <v>338</v>
      </c>
      <c r="C229" s="37" t="s">
        <v>67</v>
      </c>
      <c r="D229" s="165"/>
      <c r="E229" s="53"/>
      <c r="F229" s="53"/>
      <c r="G229" s="53"/>
      <c r="H229" s="53"/>
      <c r="I229" s="53"/>
      <c r="J229" s="53"/>
      <c r="K229" s="53"/>
      <c r="L229" s="53"/>
      <c r="M229" s="53"/>
    </row>
    <row r="230" spans="1:13" ht="15.75" customHeight="1" x14ac:dyDescent="0.35">
      <c r="A230" s="56" t="s">
        <v>355</v>
      </c>
      <c r="B230" s="58" t="s">
        <v>340</v>
      </c>
      <c r="C230" s="37" t="s">
        <v>67</v>
      </c>
      <c r="D230" s="165"/>
      <c r="E230" s="53"/>
      <c r="F230" s="53"/>
      <c r="G230" s="53"/>
      <c r="H230" s="53"/>
      <c r="I230" s="53"/>
      <c r="J230" s="53"/>
      <c r="K230" s="53"/>
      <c r="L230" s="53"/>
      <c r="M230" s="53"/>
    </row>
    <row r="231" spans="1:13" ht="15" customHeight="1" x14ac:dyDescent="0.35">
      <c r="A231" s="56" t="s">
        <v>356</v>
      </c>
      <c r="B231" s="58" t="s">
        <v>342</v>
      </c>
      <c r="C231" s="37" t="s">
        <v>67</v>
      </c>
      <c r="D231" s="165"/>
      <c r="E231" s="53"/>
      <c r="F231" s="53"/>
      <c r="G231" s="53"/>
      <c r="H231" s="53"/>
      <c r="I231" s="53"/>
      <c r="J231" s="53"/>
      <c r="K231" s="53"/>
      <c r="L231" s="53"/>
      <c r="M231" s="53"/>
    </row>
    <row r="232" spans="1:13" ht="21" customHeight="1" x14ac:dyDescent="0.35">
      <c r="A232" s="56"/>
      <c r="B232" s="57" t="s">
        <v>357</v>
      </c>
      <c r="C232" s="37"/>
      <c r="D232" s="165"/>
      <c r="E232" s="53"/>
      <c r="F232" s="53"/>
      <c r="G232" s="53"/>
      <c r="H232" s="53"/>
      <c r="I232" s="53"/>
      <c r="J232" s="53"/>
      <c r="K232" s="53"/>
      <c r="L232" s="53"/>
      <c r="M232" s="53"/>
    </row>
    <row r="233" spans="1:13" x14ac:dyDescent="0.35">
      <c r="A233" s="56" t="s">
        <v>358</v>
      </c>
      <c r="B233" s="58" t="s">
        <v>352</v>
      </c>
      <c r="C233" s="37" t="s">
        <v>62</v>
      </c>
      <c r="D233" s="165"/>
      <c r="E233" s="53"/>
      <c r="F233" s="53"/>
      <c r="G233" s="53"/>
      <c r="H233" s="53"/>
      <c r="I233" s="53"/>
      <c r="J233" s="53"/>
      <c r="K233" s="53"/>
      <c r="L233" s="53"/>
      <c r="M233" s="53"/>
    </row>
    <row r="234" spans="1:13" x14ac:dyDescent="0.35">
      <c r="A234" s="56" t="s">
        <v>359</v>
      </c>
      <c r="B234" s="58" t="s">
        <v>336</v>
      </c>
      <c r="C234" s="37" t="s">
        <v>62</v>
      </c>
      <c r="D234" s="165"/>
      <c r="E234" s="53"/>
      <c r="F234" s="53"/>
      <c r="G234" s="53"/>
      <c r="H234" s="53"/>
      <c r="I234" s="53"/>
      <c r="J234" s="53"/>
      <c r="K234" s="53"/>
      <c r="L234" s="53"/>
      <c r="M234" s="53"/>
    </row>
    <row r="235" spans="1:13" x14ac:dyDescent="0.35">
      <c r="A235" s="56" t="s">
        <v>360</v>
      </c>
      <c r="B235" s="58" t="s">
        <v>338</v>
      </c>
      <c r="C235" s="37" t="s">
        <v>67</v>
      </c>
      <c r="D235" s="165"/>
      <c r="E235" s="53"/>
      <c r="F235" s="53"/>
      <c r="G235" s="53"/>
      <c r="H235" s="53"/>
      <c r="I235" s="53"/>
      <c r="J235" s="53"/>
      <c r="K235" s="53"/>
      <c r="L235" s="53"/>
      <c r="M235" s="53"/>
    </row>
    <row r="236" spans="1:13" x14ac:dyDescent="0.35">
      <c r="A236" s="56" t="s">
        <v>361</v>
      </c>
      <c r="B236" s="58" t="s">
        <v>340</v>
      </c>
      <c r="C236" s="37" t="s">
        <v>67</v>
      </c>
      <c r="D236" s="165"/>
      <c r="E236" s="53"/>
      <c r="F236" s="53"/>
      <c r="G236" s="53"/>
      <c r="H236" s="53"/>
      <c r="I236" s="53"/>
      <c r="J236" s="53"/>
      <c r="K236" s="53"/>
      <c r="L236" s="53"/>
      <c r="M236" s="53"/>
    </row>
    <row r="237" spans="1:13" x14ac:dyDescent="0.35">
      <c r="A237" s="56" t="s">
        <v>362</v>
      </c>
      <c r="B237" s="58" t="s">
        <v>342</v>
      </c>
      <c r="C237" s="37" t="s">
        <v>67</v>
      </c>
      <c r="D237" s="165"/>
      <c r="E237" s="39"/>
      <c r="F237" s="39"/>
      <c r="G237" s="39"/>
      <c r="H237" s="39"/>
      <c r="I237" s="39"/>
      <c r="J237" s="39"/>
      <c r="K237" s="39"/>
      <c r="L237" s="39"/>
      <c r="M237" s="39"/>
    </row>
    <row r="238" spans="1:13" ht="20.25" customHeight="1" x14ac:dyDescent="0.35">
      <c r="A238" s="56"/>
      <c r="B238" s="57" t="s">
        <v>363</v>
      </c>
      <c r="C238" s="37"/>
      <c r="D238" s="165"/>
      <c r="E238" s="39"/>
      <c r="F238" s="39"/>
      <c r="G238" s="39"/>
      <c r="H238" s="39"/>
      <c r="I238" s="39"/>
      <c r="J238" s="39"/>
      <c r="K238" s="39"/>
      <c r="L238" s="39"/>
      <c r="M238" s="39"/>
    </row>
    <row r="239" spans="1:13" x14ac:dyDescent="0.35">
      <c r="A239" s="56" t="s">
        <v>364</v>
      </c>
      <c r="B239" s="58" t="s">
        <v>352</v>
      </c>
      <c r="C239" s="37" t="s">
        <v>62</v>
      </c>
      <c r="D239" s="165"/>
      <c r="E239" s="67"/>
      <c r="F239" s="67"/>
      <c r="G239" s="67"/>
      <c r="H239" s="67"/>
      <c r="I239" s="67"/>
      <c r="J239" s="67"/>
      <c r="K239" s="67"/>
      <c r="L239" s="67"/>
      <c r="M239" s="67"/>
    </row>
    <row r="240" spans="1:13" x14ac:dyDescent="0.35">
      <c r="A240" s="56" t="s">
        <v>365</v>
      </c>
      <c r="B240" s="58" t="s">
        <v>336</v>
      </c>
      <c r="C240" s="37" t="s">
        <v>62</v>
      </c>
      <c r="D240" s="165"/>
      <c r="E240" s="68"/>
      <c r="F240" s="68"/>
      <c r="G240" s="68"/>
      <c r="H240" s="68"/>
      <c r="I240" s="68"/>
      <c r="J240" s="68"/>
      <c r="K240" s="68"/>
      <c r="L240" s="68"/>
      <c r="M240" s="68"/>
    </row>
    <row r="241" spans="1:13" ht="18.75" customHeight="1" x14ac:dyDescent="0.35">
      <c r="A241" s="56" t="s">
        <v>366</v>
      </c>
      <c r="B241" s="58" t="s">
        <v>338</v>
      </c>
      <c r="C241" s="37" t="s">
        <v>67</v>
      </c>
      <c r="D241" s="165"/>
      <c r="E241" s="68"/>
      <c r="F241" s="68"/>
      <c r="G241" s="68"/>
      <c r="H241" s="68"/>
      <c r="I241" s="68"/>
      <c r="J241" s="68"/>
      <c r="K241" s="68"/>
      <c r="L241" s="68"/>
      <c r="M241" s="68"/>
    </row>
    <row r="242" spans="1:13" x14ac:dyDescent="0.35">
      <c r="A242" s="56" t="s">
        <v>367</v>
      </c>
      <c r="B242" s="58" t="s">
        <v>340</v>
      </c>
      <c r="C242" s="37" t="s">
        <v>67</v>
      </c>
      <c r="D242" s="165"/>
      <c r="E242" s="39"/>
      <c r="F242" s="39"/>
      <c r="G242" s="39"/>
      <c r="H242" s="39"/>
      <c r="I242" s="39"/>
      <c r="J242" s="39"/>
      <c r="K242" s="39"/>
      <c r="L242" s="39"/>
      <c r="M242" s="39"/>
    </row>
    <row r="243" spans="1:13" s="69" customFormat="1" x14ac:dyDescent="0.35">
      <c r="A243" s="56" t="s">
        <v>368</v>
      </c>
      <c r="B243" s="58" t="s">
        <v>342</v>
      </c>
      <c r="C243" s="37" t="s">
        <v>67</v>
      </c>
      <c r="D243" s="165"/>
    </row>
    <row r="244" spans="1:13" ht="20.25" customHeight="1" x14ac:dyDescent="0.35">
      <c r="A244" s="56"/>
      <c r="B244" s="57" t="s">
        <v>369</v>
      </c>
      <c r="C244" s="37"/>
      <c r="D244" s="165"/>
      <c r="E244" s="39"/>
      <c r="F244" s="39"/>
      <c r="G244" s="39"/>
      <c r="H244" s="39"/>
      <c r="I244" s="39"/>
      <c r="J244" s="39"/>
      <c r="K244" s="39"/>
      <c r="L244" s="39"/>
      <c r="M244" s="39"/>
    </row>
    <row r="245" spans="1:13" ht="16.5" customHeight="1" x14ac:dyDescent="0.35">
      <c r="A245" s="56" t="s">
        <v>370</v>
      </c>
      <c r="B245" s="58" t="s">
        <v>352</v>
      </c>
      <c r="C245" s="37" t="s">
        <v>62</v>
      </c>
      <c r="D245" s="165"/>
      <c r="E245" s="39"/>
      <c r="F245" s="39"/>
      <c r="G245" s="39"/>
      <c r="H245" s="39"/>
      <c r="I245" s="39"/>
      <c r="J245" s="39"/>
      <c r="K245" s="39"/>
      <c r="L245" s="39"/>
      <c r="M245" s="39"/>
    </row>
    <row r="246" spans="1:13" s="69" customFormat="1" x14ac:dyDescent="0.35">
      <c r="A246" s="56" t="s">
        <v>371</v>
      </c>
      <c r="B246" s="58" t="s">
        <v>336</v>
      </c>
      <c r="C246" s="37" t="s">
        <v>62</v>
      </c>
      <c r="D246" s="165"/>
    </row>
    <row r="247" spans="1:13" ht="18.75" customHeight="1" x14ac:dyDescent="0.35">
      <c r="A247" s="56" t="s">
        <v>372</v>
      </c>
      <c r="B247" s="58" t="s">
        <v>338</v>
      </c>
      <c r="C247" s="37" t="s">
        <v>67</v>
      </c>
      <c r="D247" s="165"/>
      <c r="E247" s="68"/>
      <c r="F247" s="68"/>
      <c r="G247" s="68"/>
      <c r="H247" s="68"/>
      <c r="I247" s="68"/>
      <c r="J247" s="68"/>
      <c r="K247" s="68"/>
      <c r="L247" s="68"/>
      <c r="M247" s="68"/>
    </row>
    <row r="248" spans="1:13" x14ac:dyDescent="0.35">
      <c r="A248" s="56" t="s">
        <v>373</v>
      </c>
      <c r="B248" s="58" t="s">
        <v>340</v>
      </c>
      <c r="C248" s="37" t="s">
        <v>67</v>
      </c>
      <c r="D248" s="165"/>
      <c r="E248" s="68"/>
      <c r="F248" s="68"/>
      <c r="G248" s="68"/>
      <c r="H248" s="68"/>
      <c r="I248" s="68"/>
      <c r="J248" s="68"/>
      <c r="K248" s="68"/>
      <c r="L248" s="68"/>
      <c r="M248" s="68"/>
    </row>
    <row r="249" spans="1:13" x14ac:dyDescent="0.35">
      <c r="A249" s="56" t="s">
        <v>374</v>
      </c>
      <c r="B249" s="58" t="s">
        <v>342</v>
      </c>
      <c r="C249" s="37" t="s">
        <v>67</v>
      </c>
      <c r="D249" s="165"/>
      <c r="E249" s="68"/>
      <c r="F249" s="68"/>
      <c r="G249" s="68"/>
      <c r="H249" s="68"/>
      <c r="I249" s="68"/>
      <c r="J249" s="68"/>
      <c r="K249" s="68"/>
      <c r="L249" s="68"/>
      <c r="M249" s="68"/>
    </row>
    <row r="250" spans="1:13" ht="18.75" customHeight="1" x14ac:dyDescent="0.35">
      <c r="A250" s="56" t="s">
        <v>375</v>
      </c>
      <c r="B250" s="58" t="s">
        <v>376</v>
      </c>
      <c r="C250" s="37" t="s">
        <v>10</v>
      </c>
      <c r="D250" s="165"/>
      <c r="E250" s="70"/>
      <c r="F250" s="70"/>
      <c r="G250" s="70"/>
      <c r="H250" s="70"/>
      <c r="I250" s="70"/>
      <c r="J250" s="70"/>
      <c r="K250" s="70"/>
      <c r="L250" s="70"/>
      <c r="M250" s="70"/>
    </row>
    <row r="251" spans="1:13" x14ac:dyDescent="0.35">
      <c r="A251" s="56" t="s">
        <v>377</v>
      </c>
      <c r="B251" s="58" t="s">
        <v>338</v>
      </c>
      <c r="C251" s="37" t="s">
        <v>67</v>
      </c>
      <c r="D251" s="165"/>
      <c r="E251" s="71"/>
      <c r="F251" s="71"/>
      <c r="G251" s="71"/>
      <c r="H251" s="71"/>
      <c r="I251" s="71"/>
      <c r="J251" s="71"/>
      <c r="K251" s="71"/>
      <c r="L251" s="71"/>
      <c r="M251" s="71"/>
    </row>
    <row r="252" spans="1:13" x14ac:dyDescent="0.35">
      <c r="A252" s="56" t="s">
        <v>378</v>
      </c>
      <c r="B252" s="58" t="s">
        <v>340</v>
      </c>
      <c r="C252" s="37" t="s">
        <v>67</v>
      </c>
      <c r="D252" s="165"/>
      <c r="E252" s="71"/>
      <c r="F252" s="71"/>
      <c r="G252" s="71"/>
      <c r="H252" s="71"/>
      <c r="I252" s="71"/>
      <c r="J252" s="71"/>
      <c r="K252" s="71"/>
      <c r="L252" s="71"/>
      <c r="M252" s="71"/>
    </row>
    <row r="253" spans="1:13" x14ac:dyDescent="0.35">
      <c r="A253" s="56" t="s">
        <v>379</v>
      </c>
      <c r="B253" s="58" t="s">
        <v>342</v>
      </c>
      <c r="C253" s="37" t="s">
        <v>67</v>
      </c>
      <c r="D253" s="165"/>
      <c r="E253" s="71"/>
      <c r="F253" s="71"/>
      <c r="G253" s="71"/>
      <c r="H253" s="71"/>
      <c r="I253" s="71"/>
      <c r="J253" s="71"/>
      <c r="K253" s="71"/>
      <c r="L253" s="71"/>
      <c r="M253" s="71"/>
    </row>
    <row r="254" spans="1:13" ht="29" x14ac:dyDescent="0.35">
      <c r="A254" s="56" t="s">
        <v>380</v>
      </c>
      <c r="B254" s="58" t="s">
        <v>381</v>
      </c>
      <c r="C254" s="37" t="s">
        <v>13</v>
      </c>
      <c r="D254" s="165"/>
      <c r="E254" s="71"/>
      <c r="F254" s="71"/>
      <c r="G254" s="71"/>
      <c r="H254" s="71"/>
      <c r="I254" s="71"/>
      <c r="J254" s="71"/>
      <c r="K254" s="71"/>
      <c r="L254" s="71"/>
      <c r="M254" s="71"/>
    </row>
    <row r="255" spans="1:13" ht="19.5" customHeight="1" x14ac:dyDescent="0.35">
      <c r="A255" s="56"/>
      <c r="B255" s="57" t="s">
        <v>382</v>
      </c>
      <c r="C255" s="37"/>
      <c r="D255" s="165"/>
      <c r="E255" s="71"/>
      <c r="F255" s="71"/>
      <c r="G255" s="71"/>
      <c r="H255" s="71"/>
      <c r="I255" s="71"/>
      <c r="J255" s="71"/>
      <c r="K255" s="71"/>
      <c r="L255" s="71"/>
      <c r="M255" s="71"/>
    </row>
    <row r="256" spans="1:13" ht="29" x14ac:dyDescent="0.35">
      <c r="A256" s="56" t="s">
        <v>383</v>
      </c>
      <c r="B256" s="58" t="s">
        <v>384</v>
      </c>
      <c r="C256" s="37" t="s">
        <v>10</v>
      </c>
      <c r="D256" s="165"/>
      <c r="E256" s="71"/>
      <c r="F256" s="71"/>
      <c r="G256" s="71"/>
      <c r="H256" s="71"/>
      <c r="I256" s="71"/>
      <c r="J256" s="71"/>
      <c r="K256" s="71"/>
      <c r="L256" s="71"/>
      <c r="M256" s="71"/>
    </row>
    <row r="257" spans="1:13" x14ac:dyDescent="0.35">
      <c r="A257" s="56" t="s">
        <v>385</v>
      </c>
      <c r="B257" s="58" t="s">
        <v>338</v>
      </c>
      <c r="C257" s="37" t="s">
        <v>67</v>
      </c>
      <c r="D257" s="165"/>
      <c r="E257" s="71"/>
      <c r="F257" s="71"/>
      <c r="G257" s="71"/>
      <c r="H257" s="71"/>
      <c r="I257" s="71"/>
      <c r="J257" s="71"/>
      <c r="K257" s="71"/>
      <c r="L257" s="71"/>
      <c r="M257" s="71"/>
    </row>
    <row r="258" spans="1:13" x14ac:dyDescent="0.35">
      <c r="A258" s="56" t="s">
        <v>386</v>
      </c>
      <c r="B258" s="58" t="s">
        <v>340</v>
      </c>
      <c r="C258" s="37" t="s">
        <v>67</v>
      </c>
      <c r="D258" s="165"/>
      <c r="E258" s="71"/>
      <c r="F258" s="71"/>
      <c r="G258" s="71"/>
      <c r="H258" s="71"/>
      <c r="I258" s="71"/>
      <c r="J258" s="71"/>
      <c r="K258" s="71"/>
      <c r="L258" s="71"/>
      <c r="M258" s="71"/>
    </row>
    <row r="259" spans="1:13" x14ac:dyDescent="0.35">
      <c r="A259" s="56" t="s">
        <v>387</v>
      </c>
      <c r="B259" s="58" t="s">
        <v>342</v>
      </c>
      <c r="C259" s="37" t="s">
        <v>67</v>
      </c>
      <c r="D259" s="165"/>
      <c r="E259" s="71"/>
      <c r="F259" s="71"/>
      <c r="G259" s="71"/>
      <c r="H259" s="71"/>
      <c r="I259" s="71"/>
      <c r="J259" s="71"/>
      <c r="K259" s="71"/>
      <c r="L259" s="71"/>
      <c r="M259" s="71"/>
    </row>
    <row r="260" spans="1:13" ht="29" x14ac:dyDescent="0.35">
      <c r="A260" s="56" t="s">
        <v>388</v>
      </c>
      <c r="B260" s="58" t="s">
        <v>389</v>
      </c>
      <c r="C260" s="37" t="s">
        <v>10</v>
      </c>
      <c r="D260" s="165"/>
      <c r="E260" s="71"/>
      <c r="F260" s="71"/>
      <c r="G260" s="71"/>
      <c r="H260" s="71"/>
      <c r="I260" s="71"/>
      <c r="J260" s="71"/>
      <c r="K260" s="71"/>
      <c r="L260" s="71"/>
      <c r="M260" s="71"/>
    </row>
    <row r="261" spans="1:13" x14ac:dyDescent="0.35">
      <c r="A261" s="56" t="s">
        <v>390</v>
      </c>
      <c r="B261" s="58" t="s">
        <v>338</v>
      </c>
      <c r="C261" s="37" t="s">
        <v>67</v>
      </c>
      <c r="D261" s="165"/>
      <c r="E261" s="71"/>
      <c r="F261" s="71"/>
      <c r="G261" s="71"/>
      <c r="H261" s="71"/>
      <c r="I261" s="71"/>
      <c r="J261" s="71"/>
      <c r="K261" s="71"/>
      <c r="L261" s="71"/>
      <c r="M261" s="71"/>
    </row>
    <row r="262" spans="1:13" x14ac:dyDescent="0.35">
      <c r="A262" s="56" t="s">
        <v>391</v>
      </c>
      <c r="B262" s="58" t="s">
        <v>340</v>
      </c>
      <c r="C262" s="37" t="s">
        <v>67</v>
      </c>
      <c r="D262" s="165"/>
      <c r="E262" s="71"/>
      <c r="F262" s="71"/>
      <c r="G262" s="71"/>
      <c r="H262" s="71"/>
      <c r="I262" s="71"/>
      <c r="J262" s="71"/>
      <c r="K262" s="71"/>
      <c r="L262" s="71"/>
      <c r="M262" s="71"/>
    </row>
    <row r="263" spans="1:13" ht="21" customHeight="1" x14ac:dyDescent="0.35">
      <c r="A263" s="56" t="s">
        <v>392</v>
      </c>
      <c r="B263" s="58" t="s">
        <v>342</v>
      </c>
      <c r="C263" s="37" t="s">
        <v>67</v>
      </c>
      <c r="D263" s="165"/>
    </row>
    <row r="264" spans="1:13" ht="29" x14ac:dyDescent="0.35">
      <c r="A264" s="56" t="s">
        <v>393</v>
      </c>
      <c r="B264" s="58" t="s">
        <v>394</v>
      </c>
      <c r="C264" s="37" t="s">
        <v>10</v>
      </c>
      <c r="D264" s="165"/>
    </row>
    <row r="265" spans="1:13" x14ac:dyDescent="0.35">
      <c r="A265" s="56" t="s">
        <v>395</v>
      </c>
      <c r="B265" s="58" t="s">
        <v>338</v>
      </c>
      <c r="C265" s="37" t="s">
        <v>67</v>
      </c>
      <c r="D265" s="165"/>
    </row>
    <row r="266" spans="1:13" x14ac:dyDescent="0.35">
      <c r="A266" s="56" t="s">
        <v>396</v>
      </c>
      <c r="B266" s="58" t="s">
        <v>340</v>
      </c>
      <c r="C266" s="37" t="s">
        <v>67</v>
      </c>
      <c r="D266" s="165"/>
    </row>
    <row r="267" spans="1:13" x14ac:dyDescent="0.35">
      <c r="A267" s="56" t="s">
        <v>397</v>
      </c>
      <c r="B267" s="58" t="s">
        <v>342</v>
      </c>
      <c r="C267" s="37" t="s">
        <v>67</v>
      </c>
      <c r="D267" s="165"/>
    </row>
    <row r="268" spans="1:13" ht="29" x14ac:dyDescent="0.35">
      <c r="A268" s="56" t="s">
        <v>398</v>
      </c>
      <c r="B268" s="58" t="s">
        <v>399</v>
      </c>
      <c r="C268" s="37" t="s">
        <v>10</v>
      </c>
      <c r="D268" s="165"/>
    </row>
    <row r="269" spans="1:13" x14ac:dyDescent="0.35">
      <c r="A269" s="56" t="s">
        <v>400</v>
      </c>
      <c r="B269" s="58" t="s">
        <v>338</v>
      </c>
      <c r="C269" s="37" t="s">
        <v>67</v>
      </c>
      <c r="D269" s="165"/>
    </row>
    <row r="270" spans="1:13" ht="19.5" customHeight="1" x14ac:dyDescent="0.35">
      <c r="A270" s="56" t="s">
        <v>401</v>
      </c>
      <c r="B270" s="58" t="s">
        <v>340</v>
      </c>
      <c r="C270" s="37" t="s">
        <v>67</v>
      </c>
      <c r="D270" s="165"/>
    </row>
    <row r="271" spans="1:13" x14ac:dyDescent="0.35">
      <c r="A271" s="56" t="s">
        <v>402</v>
      </c>
      <c r="B271" s="51" t="s">
        <v>342</v>
      </c>
      <c r="C271" s="37" t="s">
        <v>67</v>
      </c>
      <c r="D271" s="165"/>
    </row>
    <row r="272" spans="1:13" ht="24" customHeight="1" x14ac:dyDescent="0.35">
      <c r="A272" s="72"/>
      <c r="B272" s="73" t="s">
        <v>403</v>
      </c>
      <c r="C272" s="37"/>
      <c r="D272" s="165"/>
    </row>
    <row r="273" spans="1:13" ht="58" x14ac:dyDescent="0.35">
      <c r="A273" s="40"/>
      <c r="B273" s="74" t="s">
        <v>404</v>
      </c>
      <c r="C273" s="37" t="s">
        <v>10</v>
      </c>
      <c r="D273" s="165"/>
    </row>
    <row r="274" spans="1:13" ht="72.5" x14ac:dyDescent="0.35">
      <c r="A274" s="56" t="s">
        <v>405</v>
      </c>
      <c r="B274" s="51" t="s">
        <v>406</v>
      </c>
      <c r="C274" s="37" t="s">
        <v>10</v>
      </c>
      <c r="D274" s="165"/>
      <c r="E274" s="67"/>
      <c r="F274" s="67"/>
      <c r="G274" s="67"/>
      <c r="H274" s="67"/>
      <c r="I274" s="67"/>
      <c r="J274" s="67"/>
      <c r="K274" s="67"/>
      <c r="L274" s="67"/>
      <c r="M274" s="67"/>
    </row>
    <row r="275" spans="1:13" ht="19.5" customHeight="1" x14ac:dyDescent="0.35">
      <c r="A275" s="56"/>
      <c r="B275" s="57" t="s">
        <v>382</v>
      </c>
      <c r="C275" s="37"/>
      <c r="D275" s="165"/>
    </row>
    <row r="276" spans="1:13" ht="29" x14ac:dyDescent="0.35">
      <c r="A276" s="56" t="s">
        <v>407</v>
      </c>
      <c r="B276" s="58" t="s">
        <v>408</v>
      </c>
      <c r="C276" s="37" t="s">
        <v>10</v>
      </c>
      <c r="D276" s="165"/>
    </row>
    <row r="277" spans="1:13" x14ac:dyDescent="0.35">
      <c r="A277" s="56" t="s">
        <v>409</v>
      </c>
      <c r="B277" s="58" t="s">
        <v>410</v>
      </c>
      <c r="C277" s="37" t="s">
        <v>10</v>
      </c>
      <c r="D277" s="165"/>
    </row>
    <row r="278" spans="1:13" x14ac:dyDescent="0.35">
      <c r="A278" s="56" t="s">
        <v>411</v>
      </c>
      <c r="B278" s="58" t="s">
        <v>340</v>
      </c>
      <c r="C278" s="37" t="s">
        <v>10</v>
      </c>
      <c r="D278" s="165"/>
    </row>
    <row r="279" spans="1:13" ht="29" x14ac:dyDescent="0.35">
      <c r="A279" s="56" t="s">
        <v>412</v>
      </c>
      <c r="B279" s="58" t="s">
        <v>413</v>
      </c>
      <c r="C279" s="37" t="s">
        <v>10</v>
      </c>
      <c r="D279" s="165"/>
    </row>
    <row r="280" spans="1:13" x14ac:dyDescent="0.35">
      <c r="A280" s="56" t="s">
        <v>414</v>
      </c>
      <c r="B280" s="58" t="s">
        <v>338</v>
      </c>
      <c r="C280" s="37" t="s">
        <v>67</v>
      </c>
      <c r="D280" s="165"/>
    </row>
    <row r="281" spans="1:13" x14ac:dyDescent="0.35">
      <c r="A281" s="56" t="s">
        <v>415</v>
      </c>
      <c r="B281" s="58" t="s">
        <v>340</v>
      </c>
      <c r="C281" s="37" t="s">
        <v>67</v>
      </c>
      <c r="D281" s="167"/>
    </row>
    <row r="282" spans="1:13" ht="29" x14ac:dyDescent="0.35">
      <c r="A282" s="56" t="s">
        <v>416</v>
      </c>
      <c r="B282" s="58" t="s">
        <v>417</v>
      </c>
      <c r="C282" s="37" t="s">
        <v>10</v>
      </c>
      <c r="D282" s="167"/>
    </row>
    <row r="283" spans="1:13" x14ac:dyDescent="0.35">
      <c r="A283" s="56" t="s">
        <v>418</v>
      </c>
      <c r="B283" s="58" t="s">
        <v>338</v>
      </c>
      <c r="C283" s="37" t="s">
        <v>67</v>
      </c>
      <c r="D283" s="167"/>
    </row>
    <row r="284" spans="1:13" x14ac:dyDescent="0.35">
      <c r="A284" s="56" t="s">
        <v>419</v>
      </c>
      <c r="B284" s="58" t="s">
        <v>340</v>
      </c>
      <c r="C284" s="37" t="s">
        <v>67</v>
      </c>
      <c r="D284" s="167"/>
    </row>
    <row r="285" spans="1:13" ht="29" x14ac:dyDescent="0.35">
      <c r="A285" s="56" t="s">
        <v>420</v>
      </c>
      <c r="B285" s="58" t="s">
        <v>421</v>
      </c>
      <c r="C285" s="37" t="s">
        <v>10</v>
      </c>
      <c r="D285" s="167"/>
    </row>
    <row r="286" spans="1:13" x14ac:dyDescent="0.35">
      <c r="A286" s="56" t="s">
        <v>422</v>
      </c>
      <c r="B286" s="58" t="s">
        <v>338</v>
      </c>
      <c r="C286" s="37" t="s">
        <v>67</v>
      </c>
      <c r="D286" s="75"/>
    </row>
    <row r="287" spans="1:13" x14ac:dyDescent="0.35">
      <c r="A287" s="56" t="s">
        <v>423</v>
      </c>
      <c r="B287" s="58" t="s">
        <v>340</v>
      </c>
      <c r="C287" s="37" t="s">
        <v>67</v>
      </c>
      <c r="D287" s="167"/>
    </row>
    <row r="288" spans="1:13" ht="17.25" customHeight="1" x14ac:dyDescent="0.35">
      <c r="A288" s="56"/>
      <c r="B288" s="57" t="s">
        <v>424</v>
      </c>
      <c r="C288" s="37"/>
      <c r="D288" s="165"/>
    </row>
    <row r="289" spans="1:13" ht="18.75" customHeight="1" x14ac:dyDescent="0.35">
      <c r="A289" s="56"/>
      <c r="B289" s="57" t="s">
        <v>425</v>
      </c>
      <c r="C289" s="37"/>
      <c r="D289" s="165"/>
    </row>
    <row r="290" spans="1:13" ht="29" x14ac:dyDescent="0.35">
      <c r="A290" s="56" t="s">
        <v>426</v>
      </c>
      <c r="B290" s="58" t="s">
        <v>427</v>
      </c>
      <c r="C290" s="37" t="s">
        <v>10</v>
      </c>
      <c r="D290" s="165"/>
    </row>
    <row r="291" spans="1:13" ht="29" x14ac:dyDescent="0.35">
      <c r="A291" s="56" t="s">
        <v>428</v>
      </c>
      <c r="B291" s="58" t="s">
        <v>429</v>
      </c>
      <c r="C291" s="37" t="s">
        <v>10</v>
      </c>
      <c r="D291" s="165"/>
    </row>
    <row r="292" spans="1:13" ht="21" customHeight="1" x14ac:dyDescent="0.35">
      <c r="A292" s="56"/>
      <c r="B292" s="57" t="s">
        <v>430</v>
      </c>
      <c r="C292" s="37"/>
      <c r="D292" s="165"/>
    </row>
    <row r="293" spans="1:13" ht="29" x14ac:dyDescent="0.35">
      <c r="A293" s="56" t="s">
        <v>431</v>
      </c>
      <c r="B293" s="58" t="s">
        <v>432</v>
      </c>
      <c r="C293" s="37" t="s">
        <v>10</v>
      </c>
      <c r="D293" s="165"/>
    </row>
    <row r="294" spans="1:13" ht="29" x14ac:dyDescent="0.35">
      <c r="A294" s="56" t="s">
        <v>433</v>
      </c>
      <c r="B294" s="58" t="s">
        <v>434</v>
      </c>
      <c r="C294" s="37" t="s">
        <v>10</v>
      </c>
      <c r="D294" s="165"/>
    </row>
    <row r="295" spans="1:13" ht="20.25" customHeight="1" x14ac:dyDescent="0.35">
      <c r="A295" s="56"/>
      <c r="B295" s="57" t="s">
        <v>435</v>
      </c>
      <c r="C295" s="37"/>
      <c r="D295" s="165"/>
    </row>
    <row r="296" spans="1:13" x14ac:dyDescent="0.35">
      <c r="A296" s="56" t="s">
        <v>436</v>
      </c>
      <c r="B296" s="58" t="s">
        <v>437</v>
      </c>
      <c r="C296" s="37" t="s">
        <v>62</v>
      </c>
      <c r="D296" s="165"/>
    </row>
    <row r="297" spans="1:13" x14ac:dyDescent="0.35">
      <c r="A297" s="56" t="s">
        <v>438</v>
      </c>
      <c r="B297" s="58" t="s">
        <v>732</v>
      </c>
      <c r="C297" s="37" t="s">
        <v>62</v>
      </c>
      <c r="D297" s="165"/>
    </row>
    <row r="298" spans="1:13" x14ac:dyDescent="0.35">
      <c r="A298" s="56" t="s">
        <v>439</v>
      </c>
      <c r="B298" s="58" t="s">
        <v>440</v>
      </c>
      <c r="C298" s="37" t="s">
        <v>62</v>
      </c>
      <c r="D298" s="165"/>
    </row>
    <row r="299" spans="1:13" ht="18.75" customHeight="1" x14ac:dyDescent="0.35">
      <c r="A299" s="56" t="s">
        <v>441</v>
      </c>
      <c r="B299" s="58" t="s">
        <v>442</v>
      </c>
      <c r="C299" s="37" t="s">
        <v>62</v>
      </c>
      <c r="D299" s="165"/>
    </row>
    <row r="300" spans="1:13" ht="21.75" customHeight="1" x14ac:dyDescent="0.35">
      <c r="A300" s="54" t="s">
        <v>443</v>
      </c>
      <c r="B300" s="60" t="s">
        <v>444</v>
      </c>
      <c r="C300" s="37"/>
      <c r="D300" s="165"/>
    </row>
    <row r="301" spans="1:13" ht="29" x14ac:dyDescent="0.35">
      <c r="A301" s="56" t="s">
        <v>445</v>
      </c>
      <c r="B301" s="58" t="s">
        <v>446</v>
      </c>
      <c r="C301" s="37" t="s">
        <v>10</v>
      </c>
      <c r="D301" s="165"/>
    </row>
    <row r="302" spans="1:13" ht="29" x14ac:dyDescent="0.35">
      <c r="A302" s="56" t="s">
        <v>447</v>
      </c>
      <c r="B302" s="58" t="s">
        <v>448</v>
      </c>
      <c r="C302" s="37" t="s">
        <v>10</v>
      </c>
      <c r="D302" s="165"/>
    </row>
    <row r="303" spans="1:13" ht="29" x14ac:dyDescent="0.35">
      <c r="A303" s="56" t="s">
        <v>449</v>
      </c>
      <c r="B303" s="58" t="s">
        <v>450</v>
      </c>
      <c r="C303" s="37" t="s">
        <v>10</v>
      </c>
      <c r="D303" s="165"/>
    </row>
    <row r="304" spans="1:13" ht="29" x14ac:dyDescent="0.35">
      <c r="A304" s="56" t="s">
        <v>451</v>
      </c>
      <c r="B304" s="58" t="s">
        <v>452</v>
      </c>
      <c r="C304" s="37" t="s">
        <v>10</v>
      </c>
      <c r="D304" s="165"/>
      <c r="E304" s="67"/>
      <c r="F304" s="67"/>
      <c r="G304" s="67"/>
      <c r="H304" s="67"/>
      <c r="I304" s="67"/>
      <c r="J304" s="67"/>
      <c r="K304" s="67"/>
      <c r="L304" s="67"/>
      <c r="M304" s="67"/>
    </row>
    <row r="305" spans="1:13" ht="29" x14ac:dyDescent="0.35">
      <c r="A305" s="56" t="s">
        <v>453</v>
      </c>
      <c r="B305" s="58" t="s">
        <v>454</v>
      </c>
      <c r="C305" s="37" t="s">
        <v>10</v>
      </c>
      <c r="D305" s="165"/>
      <c r="E305" s="67"/>
      <c r="F305" s="67"/>
      <c r="G305" s="67"/>
      <c r="H305" s="67"/>
      <c r="I305" s="67"/>
      <c r="J305" s="67"/>
      <c r="K305" s="67"/>
      <c r="L305" s="67"/>
      <c r="M305" s="67"/>
    </row>
    <row r="306" spans="1:13" x14ac:dyDescent="0.35">
      <c r="A306" s="56" t="s">
        <v>455</v>
      </c>
      <c r="B306" s="58" t="s">
        <v>456</v>
      </c>
      <c r="C306" s="37" t="s">
        <v>10</v>
      </c>
      <c r="D306" s="165"/>
      <c r="E306" s="67"/>
      <c r="F306" s="67"/>
      <c r="G306" s="67"/>
      <c r="H306" s="67"/>
      <c r="I306" s="67"/>
      <c r="J306" s="67"/>
      <c r="K306" s="67"/>
      <c r="L306" s="67"/>
      <c r="M306" s="67"/>
    </row>
    <row r="307" spans="1:13" x14ac:dyDescent="0.35">
      <c r="A307" s="56" t="s">
        <v>457</v>
      </c>
      <c r="B307" s="58" t="s">
        <v>458</v>
      </c>
      <c r="C307" s="37" t="s">
        <v>10</v>
      </c>
      <c r="D307" s="165"/>
      <c r="E307" s="67"/>
      <c r="F307" s="67"/>
      <c r="G307" s="67"/>
      <c r="H307" s="67"/>
      <c r="I307" s="67"/>
      <c r="J307" s="67"/>
      <c r="K307" s="67"/>
      <c r="L307" s="67"/>
      <c r="M307" s="67"/>
    </row>
    <row r="308" spans="1:13" x14ac:dyDescent="0.35">
      <c r="A308" s="56" t="s">
        <v>459</v>
      </c>
      <c r="B308" s="58" t="s">
        <v>460</v>
      </c>
      <c r="C308" s="37" t="s">
        <v>10</v>
      </c>
      <c r="D308" s="165"/>
      <c r="E308" s="67"/>
      <c r="F308" s="67"/>
      <c r="G308" s="67"/>
      <c r="H308" s="67"/>
      <c r="I308" s="67"/>
      <c r="J308" s="67"/>
      <c r="K308" s="67"/>
      <c r="L308" s="67"/>
      <c r="M308" s="67"/>
    </row>
    <row r="309" spans="1:13" x14ac:dyDescent="0.35">
      <c r="A309" s="56" t="s">
        <v>461</v>
      </c>
      <c r="B309" s="58" t="s">
        <v>462</v>
      </c>
      <c r="C309" s="37" t="s">
        <v>10</v>
      </c>
      <c r="D309" s="165"/>
      <c r="E309" s="67"/>
      <c r="F309" s="67"/>
      <c r="G309" s="67"/>
      <c r="H309" s="67"/>
      <c r="I309" s="67"/>
      <c r="J309" s="67"/>
      <c r="K309" s="67"/>
      <c r="L309" s="67"/>
      <c r="M309" s="67"/>
    </row>
    <row r="310" spans="1:13" s="76" customFormat="1" x14ac:dyDescent="0.35">
      <c r="A310" s="56" t="s">
        <v>463</v>
      </c>
      <c r="B310" s="58" t="s">
        <v>464</v>
      </c>
      <c r="C310" s="37" t="s">
        <v>10</v>
      </c>
      <c r="D310" s="165"/>
      <c r="E310" s="67"/>
      <c r="F310" s="67"/>
      <c r="G310" s="67"/>
      <c r="H310" s="67"/>
      <c r="I310" s="67"/>
      <c r="J310" s="67"/>
      <c r="K310" s="67"/>
      <c r="L310" s="67"/>
      <c r="M310" s="67"/>
    </row>
    <row r="311" spans="1:13" s="76" customFormat="1" x14ac:dyDescent="0.35">
      <c r="A311" s="56" t="s">
        <v>465</v>
      </c>
      <c r="B311" s="58" t="s">
        <v>466</v>
      </c>
      <c r="C311" s="37" t="s">
        <v>10</v>
      </c>
      <c r="D311" s="165"/>
      <c r="E311" s="67"/>
      <c r="F311" s="67"/>
      <c r="G311" s="67"/>
      <c r="H311" s="67"/>
      <c r="I311" s="67"/>
      <c r="J311" s="67"/>
      <c r="K311" s="67"/>
      <c r="L311" s="67"/>
      <c r="M311" s="67"/>
    </row>
    <row r="312" spans="1:13" s="76" customFormat="1" x14ac:dyDescent="0.35">
      <c r="A312" s="56" t="s">
        <v>467</v>
      </c>
      <c r="B312" s="58" t="s">
        <v>468</v>
      </c>
      <c r="C312" s="37" t="s">
        <v>10</v>
      </c>
      <c r="D312" s="165"/>
      <c r="E312" s="67"/>
      <c r="F312" s="67"/>
      <c r="G312" s="67"/>
      <c r="H312" s="67"/>
      <c r="I312" s="67"/>
      <c r="J312" s="67"/>
      <c r="K312" s="67"/>
      <c r="L312" s="67"/>
      <c r="M312" s="67"/>
    </row>
    <row r="313" spans="1:13" x14ac:dyDescent="0.35">
      <c r="A313" s="56" t="s">
        <v>469</v>
      </c>
      <c r="B313" s="58" t="s">
        <v>470</v>
      </c>
      <c r="C313" s="37" t="s">
        <v>10</v>
      </c>
      <c r="D313" s="165"/>
      <c r="E313" s="67"/>
      <c r="F313" s="67"/>
      <c r="G313" s="67"/>
      <c r="H313" s="67"/>
      <c r="I313" s="67"/>
      <c r="J313" s="67"/>
      <c r="K313" s="67"/>
      <c r="L313" s="67"/>
      <c r="M313" s="67"/>
    </row>
    <row r="314" spans="1:13" x14ac:dyDescent="0.35">
      <c r="A314" s="56" t="s">
        <v>471</v>
      </c>
      <c r="B314" s="58" t="s">
        <v>472</v>
      </c>
      <c r="C314" s="37" t="s">
        <v>10</v>
      </c>
      <c r="D314" s="165"/>
      <c r="E314" s="67"/>
      <c r="F314" s="67"/>
      <c r="G314" s="67"/>
      <c r="H314" s="67"/>
      <c r="I314" s="67"/>
      <c r="J314" s="67"/>
      <c r="K314" s="67"/>
      <c r="L314" s="67"/>
      <c r="M314" s="67"/>
    </row>
    <row r="315" spans="1:13" x14ac:dyDescent="0.35">
      <c r="A315" s="56" t="s">
        <v>473</v>
      </c>
      <c r="B315" s="58" t="s">
        <v>474</v>
      </c>
      <c r="C315" s="37" t="s">
        <v>10</v>
      </c>
      <c r="D315" s="165"/>
    </row>
    <row r="316" spans="1:13" x14ac:dyDescent="0.35">
      <c r="A316" s="56" t="s">
        <v>475</v>
      </c>
      <c r="B316" s="58" t="s">
        <v>476</v>
      </c>
      <c r="C316" s="37" t="s">
        <v>10</v>
      </c>
      <c r="D316" s="165"/>
    </row>
    <row r="317" spans="1:13" x14ac:dyDescent="0.35">
      <c r="A317" s="56" t="s">
        <v>477</v>
      </c>
      <c r="B317" s="58" t="s">
        <v>478</v>
      </c>
      <c r="C317" s="37" t="s">
        <v>10</v>
      </c>
      <c r="D317" s="165"/>
    </row>
    <row r="318" spans="1:13" ht="18.75" customHeight="1" x14ac:dyDescent="0.35">
      <c r="A318" s="56" t="s">
        <v>479</v>
      </c>
      <c r="B318" s="58" t="s">
        <v>480</v>
      </c>
      <c r="C318" s="37" t="s">
        <v>62</v>
      </c>
      <c r="D318" s="165"/>
    </row>
    <row r="319" spans="1:13" x14ac:dyDescent="0.35">
      <c r="A319" s="56" t="s">
        <v>481</v>
      </c>
      <c r="B319" s="58" t="s">
        <v>482</v>
      </c>
      <c r="C319" s="37" t="s">
        <v>13</v>
      </c>
      <c r="D319" s="165"/>
    </row>
    <row r="320" spans="1:13" x14ac:dyDescent="0.35">
      <c r="A320" s="56" t="s">
        <v>483</v>
      </c>
      <c r="B320" s="58" t="s">
        <v>484</v>
      </c>
      <c r="C320" s="37" t="s">
        <v>13</v>
      </c>
      <c r="D320" s="165"/>
    </row>
    <row r="321" spans="1:4" x14ac:dyDescent="0.35">
      <c r="A321" s="56" t="s">
        <v>485</v>
      </c>
      <c r="B321" s="58" t="s">
        <v>486</v>
      </c>
      <c r="C321" s="37" t="s">
        <v>62</v>
      </c>
      <c r="D321" s="165"/>
    </row>
    <row r="322" spans="1:4" x14ac:dyDescent="0.35">
      <c r="A322" s="56" t="s">
        <v>487</v>
      </c>
      <c r="B322" s="58" t="s">
        <v>488</v>
      </c>
      <c r="C322" s="37" t="s">
        <v>62</v>
      </c>
      <c r="D322" s="165"/>
    </row>
    <row r="323" spans="1:4" x14ac:dyDescent="0.35">
      <c r="A323" s="56" t="s">
        <v>489</v>
      </c>
      <c r="B323" s="58" t="s">
        <v>490</v>
      </c>
      <c r="C323" s="37" t="s">
        <v>10</v>
      </c>
      <c r="D323" s="165"/>
    </row>
    <row r="324" spans="1:4" x14ac:dyDescent="0.35">
      <c r="A324" s="56" t="s">
        <v>491</v>
      </c>
      <c r="B324" s="58" t="s">
        <v>492</v>
      </c>
      <c r="C324" s="37" t="s">
        <v>13</v>
      </c>
      <c r="D324" s="165"/>
    </row>
    <row r="325" spans="1:4" x14ac:dyDescent="0.35">
      <c r="A325" s="56" t="s">
        <v>493</v>
      </c>
      <c r="B325" s="58" t="s">
        <v>494</v>
      </c>
      <c r="C325" s="37" t="s">
        <v>13</v>
      </c>
      <c r="D325" s="165"/>
    </row>
    <row r="326" spans="1:4" ht="16.5" customHeight="1" x14ac:dyDescent="0.35">
      <c r="A326" s="56" t="s">
        <v>495</v>
      </c>
      <c r="B326" s="58" t="s">
        <v>496</v>
      </c>
      <c r="C326" s="37" t="s">
        <v>13</v>
      </c>
      <c r="D326" s="165"/>
    </row>
    <row r="327" spans="1:4" x14ac:dyDescent="0.35">
      <c r="A327" s="56" t="s">
        <v>497</v>
      </c>
      <c r="B327" s="58" t="s">
        <v>498</v>
      </c>
      <c r="C327" s="37" t="s">
        <v>10</v>
      </c>
      <c r="D327" s="165"/>
    </row>
    <row r="328" spans="1:4" x14ac:dyDescent="0.35">
      <c r="A328" s="56" t="s">
        <v>499</v>
      </c>
      <c r="B328" s="58" t="s">
        <v>500</v>
      </c>
      <c r="C328" s="37" t="s">
        <v>62</v>
      </c>
      <c r="D328" s="165"/>
    </row>
    <row r="329" spans="1:4" ht="18" customHeight="1" x14ac:dyDescent="0.35">
      <c r="A329" s="56" t="s">
        <v>501</v>
      </c>
      <c r="B329" s="58" t="s">
        <v>502</v>
      </c>
      <c r="C329" s="37" t="s">
        <v>62</v>
      </c>
      <c r="D329" s="165"/>
    </row>
    <row r="330" spans="1:4" ht="16.5" customHeight="1" x14ac:dyDescent="0.35">
      <c r="A330" s="56" t="s">
        <v>503</v>
      </c>
      <c r="B330" s="58" t="s">
        <v>504</v>
      </c>
      <c r="C330" s="37" t="s">
        <v>13</v>
      </c>
      <c r="D330" s="165"/>
    </row>
    <row r="331" spans="1:4" x14ac:dyDescent="0.35">
      <c r="A331" s="56" t="s">
        <v>505</v>
      </c>
      <c r="B331" s="58" t="s">
        <v>506</v>
      </c>
      <c r="C331" s="37" t="s">
        <v>13</v>
      </c>
      <c r="D331" s="165"/>
    </row>
    <row r="332" spans="1:4" x14ac:dyDescent="0.35">
      <c r="A332" s="56" t="s">
        <v>507</v>
      </c>
      <c r="B332" s="58" t="s">
        <v>508</v>
      </c>
      <c r="C332" s="37" t="s">
        <v>13</v>
      </c>
      <c r="D332" s="165"/>
    </row>
    <row r="333" spans="1:4" x14ac:dyDescent="0.35">
      <c r="A333" s="56" t="s">
        <v>509</v>
      </c>
      <c r="B333" s="58" t="s">
        <v>510</v>
      </c>
      <c r="C333" s="37" t="s">
        <v>62</v>
      </c>
      <c r="D333" s="165"/>
    </row>
    <row r="334" spans="1:4" x14ac:dyDescent="0.35">
      <c r="A334" s="56" t="s">
        <v>511</v>
      </c>
      <c r="B334" s="58" t="s">
        <v>512</v>
      </c>
      <c r="C334" s="37" t="s">
        <v>62</v>
      </c>
      <c r="D334" s="165"/>
    </row>
    <row r="335" spans="1:4" ht="18" customHeight="1" x14ac:dyDescent="0.35">
      <c r="A335" s="56" t="s">
        <v>513</v>
      </c>
      <c r="B335" s="58" t="s">
        <v>514</v>
      </c>
      <c r="C335" s="37" t="s">
        <v>13</v>
      </c>
      <c r="D335" s="165"/>
    </row>
    <row r="336" spans="1:4" x14ac:dyDescent="0.35">
      <c r="A336" s="56" t="s">
        <v>515</v>
      </c>
      <c r="B336" s="58" t="s">
        <v>516</v>
      </c>
      <c r="C336" s="37" t="s">
        <v>13</v>
      </c>
      <c r="D336" s="165"/>
    </row>
    <row r="337" spans="1:4" x14ac:dyDescent="0.35">
      <c r="A337" s="56" t="s">
        <v>517</v>
      </c>
      <c r="B337" s="58" t="s">
        <v>518</v>
      </c>
      <c r="C337" s="37" t="s">
        <v>10</v>
      </c>
      <c r="D337" s="165"/>
    </row>
    <row r="338" spans="1:4" ht="15.75" customHeight="1" x14ac:dyDescent="0.35">
      <c r="A338" s="56" t="s">
        <v>519</v>
      </c>
      <c r="B338" s="58" t="s">
        <v>520</v>
      </c>
      <c r="C338" s="37" t="s">
        <v>10</v>
      </c>
      <c r="D338" s="165"/>
    </row>
    <row r="339" spans="1:4" x14ac:dyDescent="0.35">
      <c r="A339" s="56" t="s">
        <v>521</v>
      </c>
      <c r="B339" s="58" t="s">
        <v>522</v>
      </c>
      <c r="C339" s="37" t="s">
        <v>10</v>
      </c>
      <c r="D339" s="165"/>
    </row>
    <row r="340" spans="1:4" x14ac:dyDescent="0.35">
      <c r="A340" s="56" t="s">
        <v>523</v>
      </c>
      <c r="B340" s="58" t="s">
        <v>524</v>
      </c>
      <c r="C340" s="37" t="s">
        <v>10</v>
      </c>
      <c r="D340" s="165"/>
    </row>
    <row r="341" spans="1:4" x14ac:dyDescent="0.35">
      <c r="A341" s="56" t="s">
        <v>525</v>
      </c>
      <c r="B341" s="58" t="s">
        <v>526</v>
      </c>
      <c r="C341" s="37" t="s">
        <v>10</v>
      </c>
      <c r="D341" s="165"/>
    </row>
    <row r="342" spans="1:4" x14ac:dyDescent="0.35">
      <c r="A342" s="56" t="s">
        <v>527</v>
      </c>
      <c r="B342" s="58" t="s">
        <v>528</v>
      </c>
      <c r="C342" s="37" t="s">
        <v>10</v>
      </c>
      <c r="D342" s="165"/>
    </row>
    <row r="343" spans="1:4" ht="19.5" customHeight="1" x14ac:dyDescent="0.35">
      <c r="A343" s="56"/>
      <c r="B343" s="57" t="s">
        <v>529</v>
      </c>
      <c r="C343" s="37"/>
      <c r="D343" s="165"/>
    </row>
    <row r="344" spans="1:4" x14ac:dyDescent="0.35">
      <c r="A344" s="56" t="s">
        <v>530</v>
      </c>
      <c r="B344" s="58" t="s">
        <v>531</v>
      </c>
      <c r="C344" s="37" t="s">
        <v>62</v>
      </c>
      <c r="D344" s="165"/>
    </row>
    <row r="345" spans="1:4" x14ac:dyDescent="0.35">
      <c r="A345" s="56" t="s">
        <v>532</v>
      </c>
      <c r="B345" s="58" t="s">
        <v>533</v>
      </c>
      <c r="C345" s="37" t="s">
        <v>62</v>
      </c>
      <c r="D345" s="165"/>
    </row>
    <row r="346" spans="1:4" x14ac:dyDescent="0.35">
      <c r="A346" s="56" t="s">
        <v>534</v>
      </c>
      <c r="B346" s="58" t="s">
        <v>535</v>
      </c>
      <c r="C346" s="37" t="s">
        <v>62</v>
      </c>
      <c r="D346" s="165"/>
    </row>
    <row r="347" spans="1:4" x14ac:dyDescent="0.35">
      <c r="A347" s="56" t="s">
        <v>536</v>
      </c>
      <c r="B347" s="58" t="s">
        <v>537</v>
      </c>
      <c r="C347" s="37" t="s">
        <v>62</v>
      </c>
      <c r="D347" s="165"/>
    </row>
    <row r="348" spans="1:4" x14ac:dyDescent="0.35">
      <c r="A348" s="56" t="s">
        <v>538</v>
      </c>
      <c r="B348" s="58" t="s">
        <v>539</v>
      </c>
      <c r="C348" s="37" t="s">
        <v>62</v>
      </c>
      <c r="D348" s="165"/>
    </row>
    <row r="349" spans="1:4" x14ac:dyDescent="0.35">
      <c r="A349" s="56" t="s">
        <v>540</v>
      </c>
      <c r="B349" s="58" t="s">
        <v>541</v>
      </c>
      <c r="C349" s="37" t="s">
        <v>62</v>
      </c>
      <c r="D349" s="165"/>
    </row>
    <row r="350" spans="1:4" x14ac:dyDescent="0.35">
      <c r="A350" s="56" t="s">
        <v>542</v>
      </c>
      <c r="B350" s="58" t="s">
        <v>543</v>
      </c>
      <c r="C350" s="37" t="s">
        <v>62</v>
      </c>
      <c r="D350" s="165"/>
    </row>
    <row r="351" spans="1:4" ht="24" customHeight="1" x14ac:dyDescent="0.35">
      <c r="A351" s="56"/>
      <c r="B351" s="57" t="s">
        <v>544</v>
      </c>
      <c r="C351" s="37"/>
      <c r="D351" s="165"/>
    </row>
    <row r="352" spans="1:4" x14ac:dyDescent="0.35">
      <c r="A352" s="56" t="s">
        <v>545</v>
      </c>
      <c r="B352" s="58" t="s">
        <v>546</v>
      </c>
      <c r="C352" s="37" t="s">
        <v>62</v>
      </c>
      <c r="D352" s="165"/>
    </row>
    <row r="353" spans="1:4" x14ac:dyDescent="0.35">
      <c r="A353" s="56" t="s">
        <v>547</v>
      </c>
      <c r="B353" s="58" t="s">
        <v>548</v>
      </c>
      <c r="C353" s="37" t="s">
        <v>62</v>
      </c>
      <c r="D353" s="165"/>
    </row>
    <row r="354" spans="1:4" ht="19.5" customHeight="1" x14ac:dyDescent="0.35">
      <c r="A354" s="56"/>
      <c r="B354" s="57" t="s">
        <v>549</v>
      </c>
      <c r="C354" s="37"/>
      <c r="D354" s="165"/>
    </row>
    <row r="355" spans="1:4" ht="29" x14ac:dyDescent="0.35">
      <c r="A355" s="56"/>
      <c r="B355" s="15" t="s">
        <v>550</v>
      </c>
      <c r="C355" s="37"/>
      <c r="D355" s="165"/>
    </row>
    <row r="356" spans="1:4" x14ac:dyDescent="0.35">
      <c r="A356" s="56" t="s">
        <v>551</v>
      </c>
      <c r="B356" s="14" t="s">
        <v>552</v>
      </c>
      <c r="C356" s="37" t="s">
        <v>10</v>
      </c>
      <c r="D356" s="165"/>
    </row>
    <row r="357" spans="1:4" x14ac:dyDescent="0.35">
      <c r="A357" s="56" t="s">
        <v>553</v>
      </c>
      <c r="B357" s="14" t="s">
        <v>554</v>
      </c>
      <c r="C357" s="37" t="s">
        <v>20</v>
      </c>
      <c r="D357" s="165"/>
    </row>
    <row r="358" spans="1:4" x14ac:dyDescent="0.35">
      <c r="A358" s="56" t="s">
        <v>555</v>
      </c>
      <c r="B358" s="14" t="s">
        <v>556</v>
      </c>
      <c r="C358" s="37" t="s">
        <v>10</v>
      </c>
      <c r="D358" s="165"/>
    </row>
    <row r="359" spans="1:4" x14ac:dyDescent="0.35">
      <c r="A359" s="56" t="s">
        <v>557</v>
      </c>
      <c r="B359" s="14" t="s">
        <v>558</v>
      </c>
      <c r="C359" s="37" t="s">
        <v>62</v>
      </c>
      <c r="D359" s="165"/>
    </row>
    <row r="360" spans="1:4" ht="18" customHeight="1" x14ac:dyDescent="0.35">
      <c r="A360" s="56"/>
      <c r="B360" s="57" t="s">
        <v>559</v>
      </c>
      <c r="C360" s="37"/>
      <c r="D360" s="165"/>
    </row>
    <row r="361" spans="1:4" ht="29" x14ac:dyDescent="0.35">
      <c r="A361" s="56"/>
      <c r="B361" s="15" t="s">
        <v>560</v>
      </c>
      <c r="C361" s="37"/>
      <c r="D361" s="165"/>
    </row>
    <row r="362" spans="1:4" x14ac:dyDescent="0.35">
      <c r="A362" s="56" t="s">
        <v>561</v>
      </c>
      <c r="B362" s="14" t="s">
        <v>562</v>
      </c>
      <c r="C362" s="37" t="s">
        <v>62</v>
      </c>
      <c r="D362" s="165"/>
    </row>
    <row r="363" spans="1:4" ht="16.5" customHeight="1" x14ac:dyDescent="0.35">
      <c r="A363" s="56" t="s">
        <v>563</v>
      </c>
      <c r="B363" s="14" t="s">
        <v>564</v>
      </c>
      <c r="C363" s="37" t="s">
        <v>62</v>
      </c>
      <c r="D363" s="165"/>
    </row>
    <row r="364" spans="1:4" ht="16.5" customHeight="1" x14ac:dyDescent="0.35">
      <c r="A364" s="56" t="s">
        <v>698</v>
      </c>
      <c r="B364" s="14" t="s">
        <v>699</v>
      </c>
      <c r="C364" s="37" t="s">
        <v>41</v>
      </c>
      <c r="D364" s="165"/>
    </row>
    <row r="365" spans="1:4" s="78" customFormat="1" ht="21" customHeight="1" x14ac:dyDescent="0.35">
      <c r="A365" s="54" t="s">
        <v>565</v>
      </c>
      <c r="B365" s="77" t="s">
        <v>566</v>
      </c>
      <c r="C365" s="37"/>
      <c r="D365" s="165"/>
    </row>
    <row r="366" spans="1:4" s="78" customFormat="1" ht="29" x14ac:dyDescent="0.35">
      <c r="A366" s="56"/>
      <c r="B366" s="15" t="s">
        <v>567</v>
      </c>
      <c r="C366" s="37"/>
      <c r="D366" s="165"/>
    </row>
    <row r="367" spans="1:4" s="78" customFormat="1" x14ac:dyDescent="0.35">
      <c r="A367" s="56" t="s">
        <v>568</v>
      </c>
      <c r="B367" s="58" t="s">
        <v>569</v>
      </c>
      <c r="C367" s="37" t="s">
        <v>10</v>
      </c>
      <c r="D367" s="165"/>
    </row>
    <row r="368" spans="1:4" s="78" customFormat="1" x14ac:dyDescent="0.35">
      <c r="A368" s="56" t="s">
        <v>570</v>
      </c>
      <c r="B368" s="58" t="s">
        <v>571</v>
      </c>
      <c r="C368" s="37" t="s">
        <v>10</v>
      </c>
      <c r="D368" s="165"/>
    </row>
    <row r="369" spans="1:4" s="78" customFormat="1" x14ac:dyDescent="0.35">
      <c r="A369" s="56" t="s">
        <v>572</v>
      </c>
      <c r="B369" s="58" t="s">
        <v>573</v>
      </c>
      <c r="C369" s="37" t="s">
        <v>10</v>
      </c>
      <c r="D369" s="165"/>
    </row>
    <row r="370" spans="1:4" s="78" customFormat="1" x14ac:dyDescent="0.35">
      <c r="A370" s="56" t="s">
        <v>574</v>
      </c>
      <c r="B370" s="58" t="s">
        <v>575</v>
      </c>
      <c r="C370" s="37" t="s">
        <v>10</v>
      </c>
      <c r="D370" s="165"/>
    </row>
    <row r="371" spans="1:4" s="78" customFormat="1" x14ac:dyDescent="0.35">
      <c r="A371" s="56" t="s">
        <v>576</v>
      </c>
      <c r="B371" s="58" t="s">
        <v>577</v>
      </c>
      <c r="C371" s="37" t="s">
        <v>10</v>
      </c>
      <c r="D371" s="165"/>
    </row>
    <row r="372" spans="1:4" s="78" customFormat="1" x14ac:dyDescent="0.35">
      <c r="A372" s="56" t="s">
        <v>578</v>
      </c>
      <c r="B372" s="58" t="s">
        <v>579</v>
      </c>
      <c r="C372" s="37" t="s">
        <v>10</v>
      </c>
      <c r="D372" s="165"/>
    </row>
    <row r="373" spans="1:4" s="78" customFormat="1" x14ac:dyDescent="0.35">
      <c r="A373" s="56" t="s">
        <v>580</v>
      </c>
      <c r="B373" s="58" t="s">
        <v>581</v>
      </c>
      <c r="C373" s="37" t="s">
        <v>10</v>
      </c>
      <c r="D373" s="165"/>
    </row>
    <row r="374" spans="1:4" s="78" customFormat="1" x14ac:dyDescent="0.35">
      <c r="A374" s="56" t="s">
        <v>582</v>
      </c>
      <c r="B374" s="58" t="s">
        <v>583</v>
      </c>
      <c r="C374" s="37" t="s">
        <v>10</v>
      </c>
      <c r="D374" s="165"/>
    </row>
    <row r="375" spans="1:4" s="78" customFormat="1" x14ac:dyDescent="0.35">
      <c r="A375" s="56" t="s">
        <v>584</v>
      </c>
      <c r="B375" s="58" t="s">
        <v>585</v>
      </c>
      <c r="C375" s="37" t="s">
        <v>10</v>
      </c>
      <c r="D375" s="165"/>
    </row>
    <row r="376" spans="1:4" s="78" customFormat="1" x14ac:dyDescent="0.35">
      <c r="A376" s="56" t="s">
        <v>700</v>
      </c>
      <c r="B376" s="58" t="s">
        <v>701</v>
      </c>
      <c r="C376" s="37" t="s">
        <v>10</v>
      </c>
      <c r="D376" s="165"/>
    </row>
    <row r="377" spans="1:4" s="78" customFormat="1" x14ac:dyDescent="0.35">
      <c r="A377" s="56" t="s">
        <v>702</v>
      </c>
      <c r="B377" s="58" t="s">
        <v>703</v>
      </c>
      <c r="C377" s="37" t="s">
        <v>10</v>
      </c>
      <c r="D377" s="165"/>
    </row>
    <row r="378" spans="1:4" s="78" customFormat="1" x14ac:dyDescent="0.35">
      <c r="A378" s="56" t="s">
        <v>704</v>
      </c>
      <c r="B378" s="58" t="s">
        <v>705</v>
      </c>
      <c r="C378" s="37" t="s">
        <v>10</v>
      </c>
      <c r="D378" s="165"/>
    </row>
    <row r="379" spans="1:4" s="78" customFormat="1" x14ac:dyDescent="0.35">
      <c r="A379" s="56" t="s">
        <v>706</v>
      </c>
      <c r="B379" s="58" t="s">
        <v>708</v>
      </c>
      <c r="C379" s="37" t="s">
        <v>41</v>
      </c>
      <c r="D379" s="165"/>
    </row>
    <row r="380" spans="1:4" s="78" customFormat="1" x14ac:dyDescent="0.35">
      <c r="A380" s="56" t="s">
        <v>707</v>
      </c>
      <c r="B380" s="58" t="s">
        <v>709</v>
      </c>
      <c r="C380" s="37" t="s">
        <v>41</v>
      </c>
      <c r="D380" s="165"/>
    </row>
    <row r="381" spans="1:4" s="78" customFormat="1" x14ac:dyDescent="0.35">
      <c r="A381" s="56" t="s">
        <v>733</v>
      </c>
      <c r="B381" s="58" t="s">
        <v>734</v>
      </c>
      <c r="C381" s="37" t="s">
        <v>10</v>
      </c>
      <c r="D381" s="165"/>
    </row>
    <row r="382" spans="1:4" s="78" customFormat="1" x14ac:dyDescent="0.35">
      <c r="A382" s="56">
        <v>11.16</v>
      </c>
      <c r="B382" s="58" t="s">
        <v>735</v>
      </c>
      <c r="C382" s="37" t="s">
        <v>10</v>
      </c>
      <c r="D382" s="165"/>
    </row>
    <row r="383" spans="1:4" s="78" customFormat="1" x14ac:dyDescent="0.35">
      <c r="A383" s="56" t="s">
        <v>736</v>
      </c>
      <c r="B383" s="58" t="s">
        <v>737</v>
      </c>
      <c r="C383" s="37" t="s">
        <v>10</v>
      </c>
      <c r="D383" s="165"/>
    </row>
    <row r="384" spans="1:4" s="78" customFormat="1" x14ac:dyDescent="0.35">
      <c r="A384" s="56" t="s">
        <v>738</v>
      </c>
      <c r="B384" s="58" t="s">
        <v>739</v>
      </c>
      <c r="C384" s="37" t="s">
        <v>10</v>
      </c>
      <c r="D384" s="165"/>
    </row>
    <row r="385" spans="1:4" s="78" customFormat="1" x14ac:dyDescent="0.35">
      <c r="A385" s="56" t="s">
        <v>740</v>
      </c>
      <c r="B385" s="58" t="s">
        <v>741</v>
      </c>
      <c r="C385" s="37" t="s">
        <v>10</v>
      </c>
      <c r="D385" s="165"/>
    </row>
    <row r="386" spans="1:4" s="78" customFormat="1" ht="18.75" customHeight="1" x14ac:dyDescent="0.35">
      <c r="A386" s="54" t="s">
        <v>586</v>
      </c>
      <c r="B386" s="77" t="s">
        <v>587</v>
      </c>
      <c r="C386" s="37"/>
      <c r="D386" s="165"/>
    </row>
    <row r="387" spans="1:4" s="78" customFormat="1" x14ac:dyDescent="0.35">
      <c r="A387" s="79" t="s">
        <v>588</v>
      </c>
      <c r="B387" s="58" t="s">
        <v>589</v>
      </c>
      <c r="C387" s="37" t="s">
        <v>10</v>
      </c>
      <c r="D387" s="165"/>
    </row>
    <row r="388" spans="1:4" s="78" customFormat="1" ht="15.5" x14ac:dyDescent="0.35">
      <c r="A388" s="77"/>
      <c r="B388" s="80" t="s">
        <v>764</v>
      </c>
      <c r="C388" s="81"/>
      <c r="D388" s="168"/>
    </row>
    <row r="389" spans="1:4" s="78" customFormat="1" x14ac:dyDescent="0.35">
      <c r="A389" s="194"/>
      <c r="B389" s="195" t="s">
        <v>681</v>
      </c>
      <c r="C389" s="196"/>
      <c r="D389" s="197"/>
    </row>
    <row r="390" spans="1:4" s="78" customFormat="1" x14ac:dyDescent="0.35">
      <c r="A390" s="13" t="s">
        <v>590</v>
      </c>
      <c r="B390" s="14" t="s">
        <v>591</v>
      </c>
      <c r="C390" s="37" t="s">
        <v>592</v>
      </c>
      <c r="D390" s="198"/>
    </row>
    <row r="391" spans="1:4" s="78" customFormat="1" x14ac:dyDescent="0.35">
      <c r="A391" s="13" t="s">
        <v>593</v>
      </c>
      <c r="B391" s="14" t="s">
        <v>594</v>
      </c>
      <c r="C391" s="37" t="s">
        <v>592</v>
      </c>
      <c r="D391" s="198"/>
    </row>
    <row r="392" spans="1:4" s="78" customFormat="1" x14ac:dyDescent="0.35">
      <c r="A392" s="13" t="s">
        <v>595</v>
      </c>
      <c r="B392" s="14" t="s">
        <v>596</v>
      </c>
      <c r="C392" s="37" t="s">
        <v>592</v>
      </c>
      <c r="D392" s="198"/>
    </row>
    <row r="393" spans="1:4" s="78" customFormat="1" x14ac:dyDescent="0.35">
      <c r="A393" s="13" t="s">
        <v>597</v>
      </c>
      <c r="B393" s="14" t="s">
        <v>598</v>
      </c>
      <c r="C393" s="37" t="s">
        <v>592</v>
      </c>
      <c r="D393" s="198"/>
    </row>
    <row r="394" spans="1:4" s="78" customFormat="1" x14ac:dyDescent="0.35">
      <c r="A394" s="13" t="s">
        <v>599</v>
      </c>
      <c r="B394" s="14" t="s">
        <v>600</v>
      </c>
      <c r="C394" s="37" t="s">
        <v>592</v>
      </c>
      <c r="D394" s="198"/>
    </row>
    <row r="395" spans="1:4" s="78" customFormat="1" x14ac:dyDescent="0.35">
      <c r="A395" s="13"/>
      <c r="B395" s="195" t="s">
        <v>765</v>
      </c>
      <c r="C395" s="37"/>
      <c r="D395" s="198"/>
    </row>
    <row r="396" spans="1:4" x14ac:dyDescent="0.35">
      <c r="A396" s="52" t="s">
        <v>656</v>
      </c>
      <c r="B396" s="193" t="s">
        <v>659</v>
      </c>
      <c r="C396" s="37" t="s">
        <v>592</v>
      </c>
      <c r="D396" s="199"/>
    </row>
    <row r="397" spans="1:4" x14ac:dyDescent="0.35">
      <c r="A397" s="52" t="s">
        <v>657</v>
      </c>
      <c r="B397" s="193" t="s">
        <v>660</v>
      </c>
      <c r="C397" s="37" t="s">
        <v>592</v>
      </c>
      <c r="D397" s="200"/>
    </row>
    <row r="398" spans="1:4" x14ac:dyDescent="0.35">
      <c r="A398" s="52" t="s">
        <v>658</v>
      </c>
      <c r="B398" s="193" t="s">
        <v>661</v>
      </c>
      <c r="C398" s="37" t="s">
        <v>592</v>
      </c>
      <c r="D398" s="200"/>
    </row>
    <row r="399" spans="1:4" x14ac:dyDescent="0.35">
      <c r="A399" s="52" t="s">
        <v>662</v>
      </c>
      <c r="B399" s="193" t="s">
        <v>665</v>
      </c>
      <c r="C399" s="37" t="s">
        <v>592</v>
      </c>
      <c r="D399" s="199"/>
    </row>
    <row r="400" spans="1:4" x14ac:dyDescent="0.35">
      <c r="A400" s="52" t="s">
        <v>663</v>
      </c>
      <c r="B400" s="193" t="s">
        <v>666</v>
      </c>
      <c r="C400" s="37" t="s">
        <v>592</v>
      </c>
      <c r="D400" s="200"/>
    </row>
    <row r="401" spans="1:4" x14ac:dyDescent="0.35">
      <c r="A401" s="52" t="s">
        <v>664</v>
      </c>
      <c r="B401" s="193" t="s">
        <v>667</v>
      </c>
      <c r="C401" s="37" t="s">
        <v>592</v>
      </c>
      <c r="D401" s="200"/>
    </row>
    <row r="402" spans="1:4" x14ac:dyDescent="0.35">
      <c r="A402" s="52" t="s">
        <v>668</v>
      </c>
      <c r="B402" s="193" t="s">
        <v>677</v>
      </c>
      <c r="C402" s="37" t="s">
        <v>592</v>
      </c>
      <c r="D402" s="199"/>
    </row>
    <row r="403" spans="1:4" x14ac:dyDescent="0.35">
      <c r="A403" s="52" t="s">
        <v>669</v>
      </c>
      <c r="B403" s="193" t="s">
        <v>678</v>
      </c>
      <c r="C403" s="37" t="s">
        <v>592</v>
      </c>
      <c r="D403" s="200"/>
    </row>
    <row r="404" spans="1:4" x14ac:dyDescent="0.35">
      <c r="A404" s="52" t="s">
        <v>670</v>
      </c>
      <c r="B404" s="193" t="s">
        <v>679</v>
      </c>
      <c r="C404" s="37" t="s">
        <v>592</v>
      </c>
      <c r="D404" s="200"/>
    </row>
    <row r="405" spans="1:4" x14ac:dyDescent="0.35">
      <c r="A405" s="52" t="s">
        <v>674</v>
      </c>
      <c r="B405" s="193" t="s">
        <v>671</v>
      </c>
      <c r="C405" s="37" t="s">
        <v>592</v>
      </c>
      <c r="D405" s="199"/>
    </row>
    <row r="406" spans="1:4" x14ac:dyDescent="0.35">
      <c r="A406" s="52" t="s">
        <v>675</v>
      </c>
      <c r="B406" s="193" t="s">
        <v>672</v>
      </c>
      <c r="C406" s="37" t="s">
        <v>592</v>
      </c>
      <c r="D406" s="200"/>
    </row>
    <row r="407" spans="1:4" x14ac:dyDescent="0.35">
      <c r="A407" s="52" t="s">
        <v>676</v>
      </c>
      <c r="B407" s="193" t="s">
        <v>673</v>
      </c>
      <c r="C407" s="37" t="s">
        <v>592</v>
      </c>
      <c r="D407" s="200"/>
    </row>
    <row r="408" spans="1:4" x14ac:dyDescent="0.35">
      <c r="A408" s="52" t="s">
        <v>680</v>
      </c>
      <c r="B408" s="193" t="s">
        <v>684</v>
      </c>
      <c r="C408" s="37" t="s">
        <v>592</v>
      </c>
      <c r="D408" s="199"/>
    </row>
    <row r="409" spans="1:4" x14ac:dyDescent="0.35">
      <c r="A409" s="52" t="s">
        <v>682</v>
      </c>
      <c r="B409" s="193" t="s">
        <v>685</v>
      </c>
      <c r="C409" s="37" t="s">
        <v>592</v>
      </c>
      <c r="D409" s="200"/>
    </row>
    <row r="410" spans="1:4" x14ac:dyDescent="0.35">
      <c r="A410" s="52" t="s">
        <v>683</v>
      </c>
      <c r="B410" s="193" t="s">
        <v>686</v>
      </c>
      <c r="C410" s="37" t="s">
        <v>592</v>
      </c>
      <c r="D410" s="200"/>
    </row>
    <row r="411" spans="1:4" x14ac:dyDescent="0.35">
      <c r="A411" s="52"/>
      <c r="B411" s="195" t="s">
        <v>687</v>
      </c>
      <c r="C411" s="37"/>
      <c r="D411" s="200"/>
    </row>
    <row r="412" spans="1:4" s="78" customFormat="1" x14ac:dyDescent="0.35">
      <c r="A412" s="13" t="s">
        <v>601</v>
      </c>
      <c r="B412" s="14" t="s">
        <v>762</v>
      </c>
      <c r="C412" s="37" t="s">
        <v>592</v>
      </c>
      <c r="D412" s="198"/>
    </row>
    <row r="413" spans="1:4" s="78" customFormat="1" x14ac:dyDescent="0.35">
      <c r="A413" s="13" t="s">
        <v>602</v>
      </c>
      <c r="B413" s="14" t="s">
        <v>763</v>
      </c>
      <c r="C413" s="37" t="s">
        <v>592</v>
      </c>
      <c r="D413" s="198"/>
    </row>
    <row r="414" spans="1:4" ht="45" customHeight="1" x14ac:dyDescent="0.35">
      <c r="C414" s="84"/>
      <c r="D414" s="169"/>
    </row>
    <row r="415" spans="1:4" ht="45" customHeight="1" x14ac:dyDescent="0.35">
      <c r="C415" s="84"/>
      <c r="D415" s="169"/>
    </row>
    <row r="416" spans="1:4" ht="45" customHeight="1" x14ac:dyDescent="0.35">
      <c r="C416" s="84"/>
      <c r="D416" s="169"/>
    </row>
    <row r="417" spans="3:4" ht="45" customHeight="1" x14ac:dyDescent="0.35">
      <c r="C417" s="84"/>
      <c r="D417" s="169"/>
    </row>
    <row r="418" spans="3:4" ht="45" customHeight="1" x14ac:dyDescent="0.35">
      <c r="C418" s="84"/>
      <c r="D418" s="169"/>
    </row>
    <row r="419" spans="3:4" ht="45" customHeight="1" x14ac:dyDescent="0.35">
      <c r="C419" s="84"/>
      <c r="D419" s="169"/>
    </row>
    <row r="420" spans="3:4" ht="45" customHeight="1" x14ac:dyDescent="0.35">
      <c r="C420" s="84"/>
      <c r="D420" s="169"/>
    </row>
    <row r="421" spans="3:4" ht="45" customHeight="1" x14ac:dyDescent="0.35">
      <c r="C421" s="84"/>
      <c r="D421" s="169"/>
    </row>
    <row r="422" spans="3:4" ht="45" customHeight="1" x14ac:dyDescent="0.35">
      <c r="C422" s="84"/>
      <c r="D422" s="169"/>
    </row>
    <row r="423" spans="3:4" ht="45" customHeight="1" x14ac:dyDescent="0.35">
      <c r="C423" s="84"/>
      <c r="D423" s="169"/>
    </row>
    <row r="424" spans="3:4" ht="45" customHeight="1" x14ac:dyDescent="0.35">
      <c r="C424" s="84"/>
      <c r="D424" s="169"/>
    </row>
    <row r="425" spans="3:4" ht="45" customHeight="1" x14ac:dyDescent="0.35">
      <c r="C425" s="84"/>
      <c r="D425" s="169"/>
    </row>
    <row r="426" spans="3:4" ht="45" customHeight="1" x14ac:dyDescent="0.35">
      <c r="C426" s="84"/>
      <c r="D426" s="169"/>
    </row>
    <row r="427" spans="3:4" ht="45" customHeight="1" x14ac:dyDescent="0.35">
      <c r="C427" s="84"/>
      <c r="D427" s="169"/>
    </row>
    <row r="428" spans="3:4" ht="45" customHeight="1" x14ac:dyDescent="0.35">
      <c r="C428" s="84"/>
      <c r="D428" s="169"/>
    </row>
    <row r="429" spans="3:4" x14ac:dyDescent="0.35">
      <c r="C429" s="84"/>
      <c r="D429" s="169"/>
    </row>
    <row r="430" spans="3:4" x14ac:dyDescent="0.35">
      <c r="C430" s="84"/>
      <c r="D430" s="169"/>
    </row>
    <row r="431" spans="3:4" x14ac:dyDescent="0.35">
      <c r="C431" s="84"/>
      <c r="D431" s="169"/>
    </row>
    <row r="432" spans="3:4" x14ac:dyDescent="0.35">
      <c r="C432" s="84"/>
      <c r="D432" s="169"/>
    </row>
    <row r="433" spans="3:4" x14ac:dyDescent="0.35">
      <c r="C433" s="84"/>
      <c r="D433" s="169"/>
    </row>
    <row r="434" spans="3:4" x14ac:dyDescent="0.35">
      <c r="C434" s="84"/>
      <c r="D434" s="169"/>
    </row>
    <row r="435" spans="3:4" x14ac:dyDescent="0.35">
      <c r="C435" s="84"/>
      <c r="D435" s="169"/>
    </row>
    <row r="436" spans="3:4" x14ac:dyDescent="0.35">
      <c r="C436" s="84"/>
      <c r="D436" s="169"/>
    </row>
    <row r="437" spans="3:4" x14ac:dyDescent="0.35">
      <c r="C437" s="84"/>
      <c r="D437" s="169"/>
    </row>
    <row r="438" spans="3:4" x14ac:dyDescent="0.35">
      <c r="C438" s="84"/>
      <c r="D438" s="169"/>
    </row>
    <row r="439" spans="3:4" x14ac:dyDescent="0.35">
      <c r="C439" s="84"/>
      <c r="D439" s="169"/>
    </row>
    <row r="440" spans="3:4" x14ac:dyDescent="0.35">
      <c r="C440" s="84"/>
      <c r="D440" s="169"/>
    </row>
    <row r="441" spans="3:4" x14ac:dyDescent="0.35">
      <c r="C441" s="84"/>
      <c r="D441" s="169"/>
    </row>
    <row r="442" spans="3:4" x14ac:dyDescent="0.35">
      <c r="C442" s="84"/>
      <c r="D442" s="169"/>
    </row>
    <row r="443" spans="3:4" x14ac:dyDescent="0.35">
      <c r="C443" s="84"/>
      <c r="D443" s="169"/>
    </row>
    <row r="444" spans="3:4" x14ac:dyDescent="0.35">
      <c r="C444" s="84"/>
      <c r="D444" s="169"/>
    </row>
    <row r="445" spans="3:4" x14ac:dyDescent="0.35">
      <c r="C445" s="84"/>
      <c r="D445" s="169"/>
    </row>
    <row r="446" spans="3:4" x14ac:dyDescent="0.35">
      <c r="C446" s="84"/>
      <c r="D446" s="169"/>
    </row>
    <row r="447" spans="3:4" x14ac:dyDescent="0.35">
      <c r="C447" s="84"/>
      <c r="D447" s="169"/>
    </row>
    <row r="448" spans="3:4" x14ac:dyDescent="0.35">
      <c r="C448" s="84"/>
      <c r="D448" s="169"/>
    </row>
    <row r="449" spans="3:4" x14ac:dyDescent="0.35">
      <c r="C449" s="84"/>
      <c r="D449" s="169"/>
    </row>
    <row r="450" spans="3:4" x14ac:dyDescent="0.35">
      <c r="C450" s="84"/>
      <c r="D450" s="169"/>
    </row>
    <row r="451" spans="3:4" x14ac:dyDescent="0.35">
      <c r="C451" s="84"/>
      <c r="D451" s="169"/>
    </row>
    <row r="452" spans="3:4" x14ac:dyDescent="0.35">
      <c r="C452" s="84"/>
      <c r="D452" s="169"/>
    </row>
    <row r="453" spans="3:4" x14ac:dyDescent="0.35">
      <c r="C453" s="84"/>
      <c r="D453" s="169"/>
    </row>
    <row r="454" spans="3:4" x14ac:dyDescent="0.35">
      <c r="C454" s="84"/>
      <c r="D454" s="169"/>
    </row>
    <row r="455" spans="3:4" x14ac:dyDescent="0.35">
      <c r="C455" s="84"/>
      <c r="D455" s="169"/>
    </row>
    <row r="456" spans="3:4" x14ac:dyDescent="0.35">
      <c r="C456" s="84"/>
      <c r="D456" s="169"/>
    </row>
    <row r="457" spans="3:4" x14ac:dyDescent="0.35">
      <c r="C457" s="84"/>
      <c r="D457" s="169"/>
    </row>
    <row r="458" spans="3:4" x14ac:dyDescent="0.35">
      <c r="C458" s="84"/>
      <c r="D458" s="169"/>
    </row>
    <row r="459" spans="3:4" x14ac:dyDescent="0.35">
      <c r="C459" s="84"/>
      <c r="D459" s="169"/>
    </row>
    <row r="460" spans="3:4" x14ac:dyDescent="0.35">
      <c r="C460" s="84"/>
      <c r="D460" s="169"/>
    </row>
    <row r="461" spans="3:4" x14ac:dyDescent="0.35">
      <c r="C461" s="84"/>
      <c r="D461" s="169"/>
    </row>
    <row r="462" spans="3:4" x14ac:dyDescent="0.35">
      <c r="C462" s="84"/>
      <c r="D462" s="169"/>
    </row>
    <row r="463" spans="3:4" x14ac:dyDescent="0.35">
      <c r="C463" s="84"/>
      <c r="D463" s="169"/>
    </row>
    <row r="464" spans="3:4" x14ac:dyDescent="0.35">
      <c r="C464" s="84"/>
      <c r="D464" s="169"/>
    </row>
    <row r="465" spans="3:4" x14ac:dyDescent="0.35">
      <c r="C465" s="84"/>
      <c r="D465" s="169"/>
    </row>
    <row r="466" spans="3:4" x14ac:dyDescent="0.35">
      <c r="C466" s="84"/>
      <c r="D466" s="169"/>
    </row>
    <row r="467" spans="3:4" x14ac:dyDescent="0.35">
      <c r="C467" s="84"/>
      <c r="D467" s="169"/>
    </row>
    <row r="468" spans="3:4" x14ac:dyDescent="0.35">
      <c r="C468" s="84"/>
      <c r="D468" s="169"/>
    </row>
    <row r="469" spans="3:4" x14ac:dyDescent="0.35">
      <c r="C469" s="84"/>
      <c r="D469" s="169"/>
    </row>
    <row r="470" spans="3:4" x14ac:dyDescent="0.35">
      <c r="C470" s="84"/>
      <c r="D470" s="169"/>
    </row>
    <row r="471" spans="3:4" x14ac:dyDescent="0.35">
      <c r="C471" s="84"/>
      <c r="D471" s="169"/>
    </row>
    <row r="472" spans="3:4" x14ac:dyDescent="0.35">
      <c r="C472" s="84"/>
      <c r="D472" s="169"/>
    </row>
    <row r="473" spans="3:4" x14ac:dyDescent="0.35">
      <c r="C473" s="84"/>
      <c r="D473" s="169"/>
    </row>
    <row r="474" spans="3:4" x14ac:dyDescent="0.35">
      <c r="C474" s="84"/>
      <c r="D474" s="169"/>
    </row>
    <row r="475" spans="3:4" x14ac:dyDescent="0.35">
      <c r="C475" s="84"/>
      <c r="D475" s="169"/>
    </row>
    <row r="476" spans="3:4" x14ac:dyDescent="0.35">
      <c r="C476" s="84"/>
      <c r="D476" s="169"/>
    </row>
    <row r="477" spans="3:4" x14ac:dyDescent="0.35">
      <c r="C477" s="84"/>
      <c r="D477" s="169"/>
    </row>
    <row r="478" spans="3:4" x14ac:dyDescent="0.35">
      <c r="C478" s="84"/>
      <c r="D478" s="169"/>
    </row>
    <row r="479" spans="3:4" x14ac:dyDescent="0.35">
      <c r="C479" s="84"/>
      <c r="D479" s="169"/>
    </row>
    <row r="480" spans="3:4" x14ac:dyDescent="0.35">
      <c r="C480" s="84"/>
      <c r="D480" s="169"/>
    </row>
    <row r="481" spans="3:4" x14ac:dyDescent="0.35">
      <c r="C481" s="84"/>
      <c r="D481" s="169"/>
    </row>
    <row r="482" spans="3:4" x14ac:dyDescent="0.35">
      <c r="C482" s="84"/>
      <c r="D482" s="169"/>
    </row>
    <row r="483" spans="3:4" x14ac:dyDescent="0.35">
      <c r="C483" s="84"/>
      <c r="D483" s="169"/>
    </row>
    <row r="484" spans="3:4" x14ac:dyDescent="0.35">
      <c r="C484" s="84"/>
      <c r="D484" s="169"/>
    </row>
    <row r="485" spans="3:4" x14ac:dyDescent="0.35">
      <c r="C485" s="84"/>
      <c r="D485" s="169"/>
    </row>
    <row r="486" spans="3:4" x14ac:dyDescent="0.35">
      <c r="C486" s="84"/>
      <c r="D486" s="169"/>
    </row>
    <row r="487" spans="3:4" x14ac:dyDescent="0.35">
      <c r="C487" s="84"/>
      <c r="D487" s="169"/>
    </row>
    <row r="488" spans="3:4" x14ac:dyDescent="0.35">
      <c r="C488" s="84"/>
      <c r="D488" s="169"/>
    </row>
    <row r="489" spans="3:4" x14ac:dyDescent="0.35">
      <c r="C489" s="84"/>
      <c r="D489" s="169"/>
    </row>
    <row r="490" spans="3:4" x14ac:dyDescent="0.35">
      <c r="C490" s="84"/>
      <c r="D490" s="169"/>
    </row>
  </sheetData>
  <mergeCells count="3">
    <mergeCell ref="A2:D2"/>
    <mergeCell ref="B3:B4"/>
    <mergeCell ref="A5:A6"/>
  </mergeCells>
  <hyperlinks>
    <hyperlink ref="B19" location="'SOMMAIRE 2'!A13" display="NACELLES" xr:uid="{B2387B4F-EAB6-4C0C-8FA0-0455EB07342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F8903-41BD-49FF-9202-C9482E712E69}">
  <dimension ref="B1:IL80"/>
  <sheetViews>
    <sheetView zoomScale="80" zoomScaleNormal="80" workbookViewId="0">
      <selection activeCell="K64" sqref="K64"/>
    </sheetView>
  </sheetViews>
  <sheetFormatPr baseColWidth="10" defaultColWidth="11.453125" defaultRowHeight="12.5" x14ac:dyDescent="0.25"/>
  <cols>
    <col min="1" max="1" width="6.7265625" style="87" customWidth="1"/>
    <col min="2" max="2" width="11.54296875" style="88" customWidth="1"/>
    <col min="3" max="3" width="11.26953125" style="87" customWidth="1"/>
    <col min="4" max="4" width="10.7265625" style="87" customWidth="1"/>
    <col min="5" max="5" width="16.7265625" style="87" customWidth="1"/>
    <col min="6" max="6" width="12.7265625" style="87" customWidth="1"/>
    <col min="7" max="7" width="49.1796875" style="87" customWidth="1"/>
    <col min="8" max="8" width="9.81640625" style="88" customWidth="1"/>
    <col min="9" max="9" width="21.81640625" style="88" bestFit="1" customWidth="1"/>
    <col min="10" max="10" width="11.453125" style="87"/>
    <col min="11" max="11" width="12.81640625" style="87" customWidth="1"/>
    <col min="12" max="12" width="18.453125" style="87" customWidth="1"/>
    <col min="13" max="14" width="11.453125" style="87"/>
    <col min="15" max="15" width="21.1796875" style="87" customWidth="1"/>
    <col min="16" max="256" width="11.453125" style="87"/>
    <col min="257" max="257" width="6.7265625" style="87" customWidth="1"/>
    <col min="258" max="258" width="11.54296875" style="87" customWidth="1"/>
    <col min="259" max="259" width="11.26953125" style="87" customWidth="1"/>
    <col min="260" max="260" width="10.7265625" style="87" customWidth="1"/>
    <col min="261" max="261" width="16.7265625" style="87" customWidth="1"/>
    <col min="262" max="262" width="12.7265625" style="87" customWidth="1"/>
    <col min="263" max="263" width="49.1796875" style="87" customWidth="1"/>
    <col min="264" max="264" width="9.81640625" style="87" customWidth="1"/>
    <col min="265" max="265" width="21.81640625" style="87" bestFit="1" customWidth="1"/>
    <col min="266" max="512" width="11.453125" style="87"/>
    <col min="513" max="513" width="6.7265625" style="87" customWidth="1"/>
    <col min="514" max="514" width="11.54296875" style="87" customWidth="1"/>
    <col min="515" max="515" width="11.26953125" style="87" customWidth="1"/>
    <col min="516" max="516" width="10.7265625" style="87" customWidth="1"/>
    <col min="517" max="517" width="16.7265625" style="87" customWidth="1"/>
    <col min="518" max="518" width="12.7265625" style="87" customWidth="1"/>
    <col min="519" max="519" width="49.1796875" style="87" customWidth="1"/>
    <col min="520" max="520" width="9.81640625" style="87" customWidth="1"/>
    <col min="521" max="521" width="21.81640625" style="87" bestFit="1" customWidth="1"/>
    <col min="522" max="768" width="11.453125" style="87"/>
    <col min="769" max="769" width="6.7265625" style="87" customWidth="1"/>
    <col min="770" max="770" width="11.54296875" style="87" customWidth="1"/>
    <col min="771" max="771" width="11.26953125" style="87" customWidth="1"/>
    <col min="772" max="772" width="10.7265625" style="87" customWidth="1"/>
    <col min="773" max="773" width="16.7265625" style="87" customWidth="1"/>
    <col min="774" max="774" width="12.7265625" style="87" customWidth="1"/>
    <col min="775" max="775" width="49.1796875" style="87" customWidth="1"/>
    <col min="776" max="776" width="9.81640625" style="87" customWidth="1"/>
    <col min="777" max="777" width="21.81640625" style="87" bestFit="1" customWidth="1"/>
    <col min="778" max="1024" width="11.453125" style="87"/>
    <col min="1025" max="1025" width="6.7265625" style="87" customWidth="1"/>
    <col min="1026" max="1026" width="11.54296875" style="87" customWidth="1"/>
    <col min="1027" max="1027" width="11.26953125" style="87" customWidth="1"/>
    <col min="1028" max="1028" width="10.7265625" style="87" customWidth="1"/>
    <col min="1029" max="1029" width="16.7265625" style="87" customWidth="1"/>
    <col min="1030" max="1030" width="12.7265625" style="87" customWidth="1"/>
    <col min="1031" max="1031" width="49.1796875" style="87" customWidth="1"/>
    <col min="1032" max="1032" width="9.81640625" style="87" customWidth="1"/>
    <col min="1033" max="1033" width="21.81640625" style="87" bestFit="1" customWidth="1"/>
    <col min="1034" max="1280" width="11.453125" style="87"/>
    <col min="1281" max="1281" width="6.7265625" style="87" customWidth="1"/>
    <col min="1282" max="1282" width="11.54296875" style="87" customWidth="1"/>
    <col min="1283" max="1283" width="11.26953125" style="87" customWidth="1"/>
    <col min="1284" max="1284" width="10.7265625" style="87" customWidth="1"/>
    <col min="1285" max="1285" width="16.7265625" style="87" customWidth="1"/>
    <col min="1286" max="1286" width="12.7265625" style="87" customWidth="1"/>
    <col min="1287" max="1287" width="49.1796875" style="87" customWidth="1"/>
    <col min="1288" max="1288" width="9.81640625" style="87" customWidth="1"/>
    <col min="1289" max="1289" width="21.81640625" style="87" bestFit="1" customWidth="1"/>
    <col min="1290" max="1536" width="11.453125" style="87"/>
    <col min="1537" max="1537" width="6.7265625" style="87" customWidth="1"/>
    <col min="1538" max="1538" width="11.54296875" style="87" customWidth="1"/>
    <col min="1539" max="1539" width="11.26953125" style="87" customWidth="1"/>
    <col min="1540" max="1540" width="10.7265625" style="87" customWidth="1"/>
    <col min="1541" max="1541" width="16.7265625" style="87" customWidth="1"/>
    <col min="1542" max="1542" width="12.7265625" style="87" customWidth="1"/>
    <col min="1543" max="1543" width="49.1796875" style="87" customWidth="1"/>
    <col min="1544" max="1544" width="9.81640625" style="87" customWidth="1"/>
    <col min="1545" max="1545" width="21.81640625" style="87" bestFit="1" customWidth="1"/>
    <col min="1546" max="1792" width="11.453125" style="87"/>
    <col min="1793" max="1793" width="6.7265625" style="87" customWidth="1"/>
    <col min="1794" max="1794" width="11.54296875" style="87" customWidth="1"/>
    <col min="1795" max="1795" width="11.26953125" style="87" customWidth="1"/>
    <col min="1796" max="1796" width="10.7265625" style="87" customWidth="1"/>
    <col min="1797" max="1797" width="16.7265625" style="87" customWidth="1"/>
    <col min="1798" max="1798" width="12.7265625" style="87" customWidth="1"/>
    <col min="1799" max="1799" width="49.1796875" style="87" customWidth="1"/>
    <col min="1800" max="1800" width="9.81640625" style="87" customWidth="1"/>
    <col min="1801" max="1801" width="21.81640625" style="87" bestFit="1" customWidth="1"/>
    <col min="1802" max="2048" width="11.453125" style="87"/>
    <col min="2049" max="2049" width="6.7265625" style="87" customWidth="1"/>
    <col min="2050" max="2050" width="11.54296875" style="87" customWidth="1"/>
    <col min="2051" max="2051" width="11.26953125" style="87" customWidth="1"/>
    <col min="2052" max="2052" width="10.7265625" style="87" customWidth="1"/>
    <col min="2053" max="2053" width="16.7265625" style="87" customWidth="1"/>
    <col min="2054" max="2054" width="12.7265625" style="87" customWidth="1"/>
    <col min="2055" max="2055" width="49.1796875" style="87" customWidth="1"/>
    <col min="2056" max="2056" width="9.81640625" style="87" customWidth="1"/>
    <col min="2057" max="2057" width="21.81640625" style="87" bestFit="1" customWidth="1"/>
    <col min="2058" max="2304" width="11.453125" style="87"/>
    <col min="2305" max="2305" width="6.7265625" style="87" customWidth="1"/>
    <col min="2306" max="2306" width="11.54296875" style="87" customWidth="1"/>
    <col min="2307" max="2307" width="11.26953125" style="87" customWidth="1"/>
    <col min="2308" max="2308" width="10.7265625" style="87" customWidth="1"/>
    <col min="2309" max="2309" width="16.7265625" style="87" customWidth="1"/>
    <col min="2310" max="2310" width="12.7265625" style="87" customWidth="1"/>
    <col min="2311" max="2311" width="49.1796875" style="87" customWidth="1"/>
    <col min="2312" max="2312" width="9.81640625" style="87" customWidth="1"/>
    <col min="2313" max="2313" width="21.81640625" style="87" bestFit="1" customWidth="1"/>
    <col min="2314" max="2560" width="11.453125" style="87"/>
    <col min="2561" max="2561" width="6.7265625" style="87" customWidth="1"/>
    <col min="2562" max="2562" width="11.54296875" style="87" customWidth="1"/>
    <col min="2563" max="2563" width="11.26953125" style="87" customWidth="1"/>
    <col min="2564" max="2564" width="10.7265625" style="87" customWidth="1"/>
    <col min="2565" max="2565" width="16.7265625" style="87" customWidth="1"/>
    <col min="2566" max="2566" width="12.7265625" style="87" customWidth="1"/>
    <col min="2567" max="2567" width="49.1796875" style="87" customWidth="1"/>
    <col min="2568" max="2568" width="9.81640625" style="87" customWidth="1"/>
    <col min="2569" max="2569" width="21.81640625" style="87" bestFit="1" customWidth="1"/>
    <col min="2570" max="2816" width="11.453125" style="87"/>
    <col min="2817" max="2817" width="6.7265625" style="87" customWidth="1"/>
    <col min="2818" max="2818" width="11.54296875" style="87" customWidth="1"/>
    <col min="2819" max="2819" width="11.26953125" style="87" customWidth="1"/>
    <col min="2820" max="2820" width="10.7265625" style="87" customWidth="1"/>
    <col min="2821" max="2821" width="16.7265625" style="87" customWidth="1"/>
    <col min="2822" max="2822" width="12.7265625" style="87" customWidth="1"/>
    <col min="2823" max="2823" width="49.1796875" style="87" customWidth="1"/>
    <col min="2824" max="2824" width="9.81640625" style="87" customWidth="1"/>
    <col min="2825" max="2825" width="21.81640625" style="87" bestFit="1" customWidth="1"/>
    <col min="2826" max="3072" width="11.453125" style="87"/>
    <col min="3073" max="3073" width="6.7265625" style="87" customWidth="1"/>
    <col min="3074" max="3074" width="11.54296875" style="87" customWidth="1"/>
    <col min="3075" max="3075" width="11.26953125" style="87" customWidth="1"/>
    <col min="3076" max="3076" width="10.7265625" style="87" customWidth="1"/>
    <col min="3077" max="3077" width="16.7265625" style="87" customWidth="1"/>
    <col min="3078" max="3078" width="12.7265625" style="87" customWidth="1"/>
    <col min="3079" max="3079" width="49.1796875" style="87" customWidth="1"/>
    <col min="3080" max="3080" width="9.81640625" style="87" customWidth="1"/>
    <col min="3081" max="3081" width="21.81640625" style="87" bestFit="1" customWidth="1"/>
    <col min="3082" max="3328" width="11.453125" style="87"/>
    <col min="3329" max="3329" width="6.7265625" style="87" customWidth="1"/>
    <col min="3330" max="3330" width="11.54296875" style="87" customWidth="1"/>
    <col min="3331" max="3331" width="11.26953125" style="87" customWidth="1"/>
    <col min="3332" max="3332" width="10.7265625" style="87" customWidth="1"/>
    <col min="3333" max="3333" width="16.7265625" style="87" customWidth="1"/>
    <col min="3334" max="3334" width="12.7265625" style="87" customWidth="1"/>
    <col min="3335" max="3335" width="49.1796875" style="87" customWidth="1"/>
    <col min="3336" max="3336" width="9.81640625" style="87" customWidth="1"/>
    <col min="3337" max="3337" width="21.81640625" style="87" bestFit="1" customWidth="1"/>
    <col min="3338" max="3584" width="11.453125" style="87"/>
    <col min="3585" max="3585" width="6.7265625" style="87" customWidth="1"/>
    <col min="3586" max="3586" width="11.54296875" style="87" customWidth="1"/>
    <col min="3587" max="3587" width="11.26953125" style="87" customWidth="1"/>
    <col min="3588" max="3588" width="10.7265625" style="87" customWidth="1"/>
    <col min="3589" max="3589" width="16.7265625" style="87" customWidth="1"/>
    <col min="3590" max="3590" width="12.7265625" style="87" customWidth="1"/>
    <col min="3591" max="3591" width="49.1796875" style="87" customWidth="1"/>
    <col min="3592" max="3592" width="9.81640625" style="87" customWidth="1"/>
    <col min="3593" max="3593" width="21.81640625" style="87" bestFit="1" customWidth="1"/>
    <col min="3594" max="3840" width="11.453125" style="87"/>
    <col min="3841" max="3841" width="6.7265625" style="87" customWidth="1"/>
    <col min="3842" max="3842" width="11.54296875" style="87" customWidth="1"/>
    <col min="3843" max="3843" width="11.26953125" style="87" customWidth="1"/>
    <col min="3844" max="3844" width="10.7265625" style="87" customWidth="1"/>
    <col min="3845" max="3845" width="16.7265625" style="87" customWidth="1"/>
    <col min="3846" max="3846" width="12.7265625" style="87" customWidth="1"/>
    <col min="3847" max="3847" width="49.1796875" style="87" customWidth="1"/>
    <col min="3848" max="3848" width="9.81640625" style="87" customWidth="1"/>
    <col min="3849" max="3849" width="21.81640625" style="87" bestFit="1" customWidth="1"/>
    <col min="3850" max="4096" width="11.453125" style="87"/>
    <col min="4097" max="4097" width="6.7265625" style="87" customWidth="1"/>
    <col min="4098" max="4098" width="11.54296875" style="87" customWidth="1"/>
    <col min="4099" max="4099" width="11.26953125" style="87" customWidth="1"/>
    <col min="4100" max="4100" width="10.7265625" style="87" customWidth="1"/>
    <col min="4101" max="4101" width="16.7265625" style="87" customWidth="1"/>
    <col min="4102" max="4102" width="12.7265625" style="87" customWidth="1"/>
    <col min="4103" max="4103" width="49.1796875" style="87" customWidth="1"/>
    <col min="4104" max="4104" width="9.81640625" style="87" customWidth="1"/>
    <col min="4105" max="4105" width="21.81640625" style="87" bestFit="1" customWidth="1"/>
    <col min="4106" max="4352" width="11.453125" style="87"/>
    <col min="4353" max="4353" width="6.7265625" style="87" customWidth="1"/>
    <col min="4354" max="4354" width="11.54296875" style="87" customWidth="1"/>
    <col min="4355" max="4355" width="11.26953125" style="87" customWidth="1"/>
    <col min="4356" max="4356" width="10.7265625" style="87" customWidth="1"/>
    <col min="4357" max="4357" width="16.7265625" style="87" customWidth="1"/>
    <col min="4358" max="4358" width="12.7265625" style="87" customWidth="1"/>
    <col min="4359" max="4359" width="49.1796875" style="87" customWidth="1"/>
    <col min="4360" max="4360" width="9.81640625" style="87" customWidth="1"/>
    <col min="4361" max="4361" width="21.81640625" style="87" bestFit="1" customWidth="1"/>
    <col min="4362" max="4608" width="11.453125" style="87"/>
    <col min="4609" max="4609" width="6.7265625" style="87" customWidth="1"/>
    <col min="4610" max="4610" width="11.54296875" style="87" customWidth="1"/>
    <col min="4611" max="4611" width="11.26953125" style="87" customWidth="1"/>
    <col min="4612" max="4612" width="10.7265625" style="87" customWidth="1"/>
    <col min="4613" max="4613" width="16.7265625" style="87" customWidth="1"/>
    <col min="4614" max="4614" width="12.7265625" style="87" customWidth="1"/>
    <col min="4615" max="4615" width="49.1796875" style="87" customWidth="1"/>
    <col min="4616" max="4616" width="9.81640625" style="87" customWidth="1"/>
    <col min="4617" max="4617" width="21.81640625" style="87" bestFit="1" customWidth="1"/>
    <col min="4618" max="4864" width="11.453125" style="87"/>
    <col min="4865" max="4865" width="6.7265625" style="87" customWidth="1"/>
    <col min="4866" max="4866" width="11.54296875" style="87" customWidth="1"/>
    <col min="4867" max="4867" width="11.26953125" style="87" customWidth="1"/>
    <col min="4868" max="4868" width="10.7265625" style="87" customWidth="1"/>
    <col min="4869" max="4869" width="16.7265625" style="87" customWidth="1"/>
    <col min="4870" max="4870" width="12.7265625" style="87" customWidth="1"/>
    <col min="4871" max="4871" width="49.1796875" style="87" customWidth="1"/>
    <col min="4872" max="4872" width="9.81640625" style="87" customWidth="1"/>
    <col min="4873" max="4873" width="21.81640625" style="87" bestFit="1" customWidth="1"/>
    <col min="4874" max="5120" width="11.453125" style="87"/>
    <col min="5121" max="5121" width="6.7265625" style="87" customWidth="1"/>
    <col min="5122" max="5122" width="11.54296875" style="87" customWidth="1"/>
    <col min="5123" max="5123" width="11.26953125" style="87" customWidth="1"/>
    <col min="5124" max="5124" width="10.7265625" style="87" customWidth="1"/>
    <col min="5125" max="5125" width="16.7265625" style="87" customWidth="1"/>
    <col min="5126" max="5126" width="12.7265625" style="87" customWidth="1"/>
    <col min="5127" max="5127" width="49.1796875" style="87" customWidth="1"/>
    <col min="5128" max="5128" width="9.81640625" style="87" customWidth="1"/>
    <col min="5129" max="5129" width="21.81640625" style="87" bestFit="1" customWidth="1"/>
    <col min="5130" max="5376" width="11.453125" style="87"/>
    <col min="5377" max="5377" width="6.7265625" style="87" customWidth="1"/>
    <col min="5378" max="5378" width="11.54296875" style="87" customWidth="1"/>
    <col min="5379" max="5379" width="11.26953125" style="87" customWidth="1"/>
    <col min="5380" max="5380" width="10.7265625" style="87" customWidth="1"/>
    <col min="5381" max="5381" width="16.7265625" style="87" customWidth="1"/>
    <col min="5382" max="5382" width="12.7265625" style="87" customWidth="1"/>
    <col min="5383" max="5383" width="49.1796875" style="87" customWidth="1"/>
    <col min="5384" max="5384" width="9.81640625" style="87" customWidth="1"/>
    <col min="5385" max="5385" width="21.81640625" style="87" bestFit="1" customWidth="1"/>
    <col min="5386" max="5632" width="11.453125" style="87"/>
    <col min="5633" max="5633" width="6.7265625" style="87" customWidth="1"/>
    <col min="5634" max="5634" width="11.54296875" style="87" customWidth="1"/>
    <col min="5635" max="5635" width="11.26953125" style="87" customWidth="1"/>
    <col min="5636" max="5636" width="10.7265625" style="87" customWidth="1"/>
    <col min="5637" max="5637" width="16.7265625" style="87" customWidth="1"/>
    <col min="5638" max="5638" width="12.7265625" style="87" customWidth="1"/>
    <col min="5639" max="5639" width="49.1796875" style="87" customWidth="1"/>
    <col min="5640" max="5640" width="9.81640625" style="87" customWidth="1"/>
    <col min="5641" max="5641" width="21.81640625" style="87" bestFit="1" customWidth="1"/>
    <col min="5642" max="5888" width="11.453125" style="87"/>
    <col min="5889" max="5889" width="6.7265625" style="87" customWidth="1"/>
    <col min="5890" max="5890" width="11.54296875" style="87" customWidth="1"/>
    <col min="5891" max="5891" width="11.26953125" style="87" customWidth="1"/>
    <col min="5892" max="5892" width="10.7265625" style="87" customWidth="1"/>
    <col min="5893" max="5893" width="16.7265625" style="87" customWidth="1"/>
    <col min="5894" max="5894" width="12.7265625" style="87" customWidth="1"/>
    <col min="5895" max="5895" width="49.1796875" style="87" customWidth="1"/>
    <col min="5896" max="5896" width="9.81640625" style="87" customWidth="1"/>
    <col min="5897" max="5897" width="21.81640625" style="87" bestFit="1" customWidth="1"/>
    <col min="5898" max="6144" width="11.453125" style="87"/>
    <col min="6145" max="6145" width="6.7265625" style="87" customWidth="1"/>
    <col min="6146" max="6146" width="11.54296875" style="87" customWidth="1"/>
    <col min="6147" max="6147" width="11.26953125" style="87" customWidth="1"/>
    <col min="6148" max="6148" width="10.7265625" style="87" customWidth="1"/>
    <col min="6149" max="6149" width="16.7265625" style="87" customWidth="1"/>
    <col min="6150" max="6150" width="12.7265625" style="87" customWidth="1"/>
    <col min="6151" max="6151" width="49.1796875" style="87" customWidth="1"/>
    <col min="6152" max="6152" width="9.81640625" style="87" customWidth="1"/>
    <col min="6153" max="6153" width="21.81640625" style="87" bestFit="1" customWidth="1"/>
    <col min="6154" max="6400" width="11.453125" style="87"/>
    <col min="6401" max="6401" width="6.7265625" style="87" customWidth="1"/>
    <col min="6402" max="6402" width="11.54296875" style="87" customWidth="1"/>
    <col min="6403" max="6403" width="11.26953125" style="87" customWidth="1"/>
    <col min="6404" max="6404" width="10.7265625" style="87" customWidth="1"/>
    <col min="6405" max="6405" width="16.7265625" style="87" customWidth="1"/>
    <col min="6406" max="6406" width="12.7265625" style="87" customWidth="1"/>
    <col min="6407" max="6407" width="49.1796875" style="87" customWidth="1"/>
    <col min="6408" max="6408" width="9.81640625" style="87" customWidth="1"/>
    <col min="6409" max="6409" width="21.81640625" style="87" bestFit="1" customWidth="1"/>
    <col min="6410" max="6656" width="11.453125" style="87"/>
    <col min="6657" max="6657" width="6.7265625" style="87" customWidth="1"/>
    <col min="6658" max="6658" width="11.54296875" style="87" customWidth="1"/>
    <col min="6659" max="6659" width="11.26953125" style="87" customWidth="1"/>
    <col min="6660" max="6660" width="10.7265625" style="87" customWidth="1"/>
    <col min="6661" max="6661" width="16.7265625" style="87" customWidth="1"/>
    <col min="6662" max="6662" width="12.7265625" style="87" customWidth="1"/>
    <col min="6663" max="6663" width="49.1796875" style="87" customWidth="1"/>
    <col min="6664" max="6664" width="9.81640625" style="87" customWidth="1"/>
    <col min="6665" max="6665" width="21.81640625" style="87" bestFit="1" customWidth="1"/>
    <col min="6666" max="6912" width="11.453125" style="87"/>
    <col min="6913" max="6913" width="6.7265625" style="87" customWidth="1"/>
    <col min="6914" max="6914" width="11.54296875" style="87" customWidth="1"/>
    <col min="6915" max="6915" width="11.26953125" style="87" customWidth="1"/>
    <col min="6916" max="6916" width="10.7265625" style="87" customWidth="1"/>
    <col min="6917" max="6917" width="16.7265625" style="87" customWidth="1"/>
    <col min="6918" max="6918" width="12.7265625" style="87" customWidth="1"/>
    <col min="6919" max="6919" width="49.1796875" style="87" customWidth="1"/>
    <col min="6920" max="6920" width="9.81640625" style="87" customWidth="1"/>
    <col min="6921" max="6921" width="21.81640625" style="87" bestFit="1" customWidth="1"/>
    <col min="6922" max="7168" width="11.453125" style="87"/>
    <col min="7169" max="7169" width="6.7265625" style="87" customWidth="1"/>
    <col min="7170" max="7170" width="11.54296875" style="87" customWidth="1"/>
    <col min="7171" max="7171" width="11.26953125" style="87" customWidth="1"/>
    <col min="7172" max="7172" width="10.7265625" style="87" customWidth="1"/>
    <col min="7173" max="7173" width="16.7265625" style="87" customWidth="1"/>
    <col min="7174" max="7174" width="12.7265625" style="87" customWidth="1"/>
    <col min="7175" max="7175" width="49.1796875" style="87" customWidth="1"/>
    <col min="7176" max="7176" width="9.81640625" style="87" customWidth="1"/>
    <col min="7177" max="7177" width="21.81640625" style="87" bestFit="1" customWidth="1"/>
    <col min="7178" max="7424" width="11.453125" style="87"/>
    <col min="7425" max="7425" width="6.7265625" style="87" customWidth="1"/>
    <col min="7426" max="7426" width="11.54296875" style="87" customWidth="1"/>
    <col min="7427" max="7427" width="11.26953125" style="87" customWidth="1"/>
    <col min="7428" max="7428" width="10.7265625" style="87" customWidth="1"/>
    <col min="7429" max="7429" width="16.7265625" style="87" customWidth="1"/>
    <col min="7430" max="7430" width="12.7265625" style="87" customWidth="1"/>
    <col min="7431" max="7431" width="49.1796875" style="87" customWidth="1"/>
    <col min="7432" max="7432" width="9.81640625" style="87" customWidth="1"/>
    <col min="7433" max="7433" width="21.81640625" style="87" bestFit="1" customWidth="1"/>
    <col min="7434" max="7680" width="11.453125" style="87"/>
    <col min="7681" max="7681" width="6.7265625" style="87" customWidth="1"/>
    <col min="7682" max="7682" width="11.54296875" style="87" customWidth="1"/>
    <col min="7683" max="7683" width="11.26953125" style="87" customWidth="1"/>
    <col min="7684" max="7684" width="10.7265625" style="87" customWidth="1"/>
    <col min="7685" max="7685" width="16.7265625" style="87" customWidth="1"/>
    <col min="7686" max="7686" width="12.7265625" style="87" customWidth="1"/>
    <col min="7687" max="7687" width="49.1796875" style="87" customWidth="1"/>
    <col min="7688" max="7688" width="9.81640625" style="87" customWidth="1"/>
    <col min="7689" max="7689" width="21.81640625" style="87" bestFit="1" customWidth="1"/>
    <col min="7690" max="7936" width="11.453125" style="87"/>
    <col min="7937" max="7937" width="6.7265625" style="87" customWidth="1"/>
    <col min="7938" max="7938" width="11.54296875" style="87" customWidth="1"/>
    <col min="7939" max="7939" width="11.26953125" style="87" customWidth="1"/>
    <col min="7940" max="7940" width="10.7265625" style="87" customWidth="1"/>
    <col min="7941" max="7941" width="16.7265625" style="87" customWidth="1"/>
    <col min="7942" max="7942" width="12.7265625" style="87" customWidth="1"/>
    <col min="7943" max="7943" width="49.1796875" style="87" customWidth="1"/>
    <col min="7944" max="7944" width="9.81640625" style="87" customWidth="1"/>
    <col min="7945" max="7945" width="21.81640625" style="87" bestFit="1" customWidth="1"/>
    <col min="7946" max="8192" width="11.453125" style="87"/>
    <col min="8193" max="8193" width="6.7265625" style="87" customWidth="1"/>
    <col min="8194" max="8194" width="11.54296875" style="87" customWidth="1"/>
    <col min="8195" max="8195" width="11.26953125" style="87" customWidth="1"/>
    <col min="8196" max="8196" width="10.7265625" style="87" customWidth="1"/>
    <col min="8197" max="8197" width="16.7265625" style="87" customWidth="1"/>
    <col min="8198" max="8198" width="12.7265625" style="87" customWidth="1"/>
    <col min="8199" max="8199" width="49.1796875" style="87" customWidth="1"/>
    <col min="8200" max="8200" width="9.81640625" style="87" customWidth="1"/>
    <col min="8201" max="8201" width="21.81640625" style="87" bestFit="1" customWidth="1"/>
    <col min="8202" max="8448" width="11.453125" style="87"/>
    <col min="8449" max="8449" width="6.7265625" style="87" customWidth="1"/>
    <col min="8450" max="8450" width="11.54296875" style="87" customWidth="1"/>
    <col min="8451" max="8451" width="11.26953125" style="87" customWidth="1"/>
    <col min="8452" max="8452" width="10.7265625" style="87" customWidth="1"/>
    <col min="8453" max="8453" width="16.7265625" style="87" customWidth="1"/>
    <col min="8454" max="8454" width="12.7265625" style="87" customWidth="1"/>
    <col min="8455" max="8455" width="49.1796875" style="87" customWidth="1"/>
    <col min="8456" max="8456" width="9.81640625" style="87" customWidth="1"/>
    <col min="8457" max="8457" width="21.81640625" style="87" bestFit="1" customWidth="1"/>
    <col min="8458" max="8704" width="11.453125" style="87"/>
    <col min="8705" max="8705" width="6.7265625" style="87" customWidth="1"/>
    <col min="8706" max="8706" width="11.54296875" style="87" customWidth="1"/>
    <col min="8707" max="8707" width="11.26953125" style="87" customWidth="1"/>
    <col min="8708" max="8708" width="10.7265625" style="87" customWidth="1"/>
    <col min="8709" max="8709" width="16.7265625" style="87" customWidth="1"/>
    <col min="8710" max="8710" width="12.7265625" style="87" customWidth="1"/>
    <col min="8711" max="8711" width="49.1796875" style="87" customWidth="1"/>
    <col min="8712" max="8712" width="9.81640625" style="87" customWidth="1"/>
    <col min="8713" max="8713" width="21.81640625" style="87" bestFit="1" customWidth="1"/>
    <col min="8714" max="8960" width="11.453125" style="87"/>
    <col min="8961" max="8961" width="6.7265625" style="87" customWidth="1"/>
    <col min="8962" max="8962" width="11.54296875" style="87" customWidth="1"/>
    <col min="8963" max="8963" width="11.26953125" style="87" customWidth="1"/>
    <col min="8964" max="8964" width="10.7265625" style="87" customWidth="1"/>
    <col min="8965" max="8965" width="16.7265625" style="87" customWidth="1"/>
    <col min="8966" max="8966" width="12.7265625" style="87" customWidth="1"/>
    <col min="8967" max="8967" width="49.1796875" style="87" customWidth="1"/>
    <col min="8968" max="8968" width="9.81640625" style="87" customWidth="1"/>
    <col min="8969" max="8969" width="21.81640625" style="87" bestFit="1" customWidth="1"/>
    <col min="8970" max="9216" width="11.453125" style="87"/>
    <col min="9217" max="9217" width="6.7265625" style="87" customWidth="1"/>
    <col min="9218" max="9218" width="11.54296875" style="87" customWidth="1"/>
    <col min="9219" max="9219" width="11.26953125" style="87" customWidth="1"/>
    <col min="9220" max="9220" width="10.7265625" style="87" customWidth="1"/>
    <col min="9221" max="9221" width="16.7265625" style="87" customWidth="1"/>
    <col min="9222" max="9222" width="12.7265625" style="87" customWidth="1"/>
    <col min="9223" max="9223" width="49.1796875" style="87" customWidth="1"/>
    <col min="9224" max="9224" width="9.81640625" style="87" customWidth="1"/>
    <col min="9225" max="9225" width="21.81640625" style="87" bestFit="1" customWidth="1"/>
    <col min="9226" max="9472" width="11.453125" style="87"/>
    <col min="9473" max="9473" width="6.7265625" style="87" customWidth="1"/>
    <col min="9474" max="9474" width="11.54296875" style="87" customWidth="1"/>
    <col min="9475" max="9475" width="11.26953125" style="87" customWidth="1"/>
    <col min="9476" max="9476" width="10.7265625" style="87" customWidth="1"/>
    <col min="9477" max="9477" width="16.7265625" style="87" customWidth="1"/>
    <col min="9478" max="9478" width="12.7265625" style="87" customWidth="1"/>
    <col min="9479" max="9479" width="49.1796875" style="87" customWidth="1"/>
    <col min="9480" max="9480" width="9.81640625" style="87" customWidth="1"/>
    <col min="9481" max="9481" width="21.81640625" style="87" bestFit="1" customWidth="1"/>
    <col min="9482" max="9728" width="11.453125" style="87"/>
    <col min="9729" max="9729" width="6.7265625" style="87" customWidth="1"/>
    <col min="9730" max="9730" width="11.54296875" style="87" customWidth="1"/>
    <col min="9731" max="9731" width="11.26953125" style="87" customWidth="1"/>
    <col min="9732" max="9732" width="10.7265625" style="87" customWidth="1"/>
    <col min="9733" max="9733" width="16.7265625" style="87" customWidth="1"/>
    <col min="9734" max="9734" width="12.7265625" style="87" customWidth="1"/>
    <col min="9735" max="9735" width="49.1796875" style="87" customWidth="1"/>
    <col min="9736" max="9736" width="9.81640625" style="87" customWidth="1"/>
    <col min="9737" max="9737" width="21.81640625" style="87" bestFit="1" customWidth="1"/>
    <col min="9738" max="9984" width="11.453125" style="87"/>
    <col min="9985" max="9985" width="6.7265625" style="87" customWidth="1"/>
    <col min="9986" max="9986" width="11.54296875" style="87" customWidth="1"/>
    <col min="9987" max="9987" width="11.26953125" style="87" customWidth="1"/>
    <col min="9988" max="9988" width="10.7265625" style="87" customWidth="1"/>
    <col min="9989" max="9989" width="16.7265625" style="87" customWidth="1"/>
    <col min="9990" max="9990" width="12.7265625" style="87" customWidth="1"/>
    <col min="9991" max="9991" width="49.1796875" style="87" customWidth="1"/>
    <col min="9992" max="9992" width="9.81640625" style="87" customWidth="1"/>
    <col min="9993" max="9993" width="21.81640625" style="87" bestFit="1" customWidth="1"/>
    <col min="9994" max="10240" width="11.453125" style="87"/>
    <col min="10241" max="10241" width="6.7265625" style="87" customWidth="1"/>
    <col min="10242" max="10242" width="11.54296875" style="87" customWidth="1"/>
    <col min="10243" max="10243" width="11.26953125" style="87" customWidth="1"/>
    <col min="10244" max="10244" width="10.7265625" style="87" customWidth="1"/>
    <col min="10245" max="10245" width="16.7265625" style="87" customWidth="1"/>
    <col min="10246" max="10246" width="12.7265625" style="87" customWidth="1"/>
    <col min="10247" max="10247" width="49.1796875" style="87" customWidth="1"/>
    <col min="10248" max="10248" width="9.81640625" style="87" customWidth="1"/>
    <col min="10249" max="10249" width="21.81640625" style="87" bestFit="1" customWidth="1"/>
    <col min="10250" max="10496" width="11.453125" style="87"/>
    <col min="10497" max="10497" width="6.7265625" style="87" customWidth="1"/>
    <col min="10498" max="10498" width="11.54296875" style="87" customWidth="1"/>
    <col min="10499" max="10499" width="11.26953125" style="87" customWidth="1"/>
    <col min="10500" max="10500" width="10.7265625" style="87" customWidth="1"/>
    <col min="10501" max="10501" width="16.7265625" style="87" customWidth="1"/>
    <col min="10502" max="10502" width="12.7265625" style="87" customWidth="1"/>
    <col min="10503" max="10503" width="49.1796875" style="87" customWidth="1"/>
    <col min="10504" max="10504" width="9.81640625" style="87" customWidth="1"/>
    <col min="10505" max="10505" width="21.81640625" style="87" bestFit="1" customWidth="1"/>
    <col min="10506" max="10752" width="11.453125" style="87"/>
    <col min="10753" max="10753" width="6.7265625" style="87" customWidth="1"/>
    <col min="10754" max="10754" width="11.54296875" style="87" customWidth="1"/>
    <col min="10755" max="10755" width="11.26953125" style="87" customWidth="1"/>
    <col min="10756" max="10756" width="10.7265625" style="87" customWidth="1"/>
    <col min="10757" max="10757" width="16.7265625" style="87" customWidth="1"/>
    <col min="10758" max="10758" width="12.7265625" style="87" customWidth="1"/>
    <col min="10759" max="10759" width="49.1796875" style="87" customWidth="1"/>
    <col min="10760" max="10760" width="9.81640625" style="87" customWidth="1"/>
    <col min="10761" max="10761" width="21.81640625" style="87" bestFit="1" customWidth="1"/>
    <col min="10762" max="11008" width="11.453125" style="87"/>
    <col min="11009" max="11009" width="6.7265625" style="87" customWidth="1"/>
    <col min="11010" max="11010" width="11.54296875" style="87" customWidth="1"/>
    <col min="11011" max="11011" width="11.26953125" style="87" customWidth="1"/>
    <col min="11012" max="11012" width="10.7265625" style="87" customWidth="1"/>
    <col min="11013" max="11013" width="16.7265625" style="87" customWidth="1"/>
    <col min="11014" max="11014" width="12.7265625" style="87" customWidth="1"/>
    <col min="11015" max="11015" width="49.1796875" style="87" customWidth="1"/>
    <col min="11016" max="11016" width="9.81640625" style="87" customWidth="1"/>
    <col min="11017" max="11017" width="21.81640625" style="87" bestFit="1" customWidth="1"/>
    <col min="11018" max="11264" width="11.453125" style="87"/>
    <col min="11265" max="11265" width="6.7265625" style="87" customWidth="1"/>
    <col min="11266" max="11266" width="11.54296875" style="87" customWidth="1"/>
    <col min="11267" max="11267" width="11.26953125" style="87" customWidth="1"/>
    <col min="11268" max="11268" width="10.7265625" style="87" customWidth="1"/>
    <col min="11269" max="11269" width="16.7265625" style="87" customWidth="1"/>
    <col min="11270" max="11270" width="12.7265625" style="87" customWidth="1"/>
    <col min="11271" max="11271" width="49.1796875" style="87" customWidth="1"/>
    <col min="11272" max="11272" width="9.81640625" style="87" customWidth="1"/>
    <col min="11273" max="11273" width="21.81640625" style="87" bestFit="1" customWidth="1"/>
    <col min="11274" max="11520" width="11.453125" style="87"/>
    <col min="11521" max="11521" width="6.7265625" style="87" customWidth="1"/>
    <col min="11522" max="11522" width="11.54296875" style="87" customWidth="1"/>
    <col min="11523" max="11523" width="11.26953125" style="87" customWidth="1"/>
    <col min="11524" max="11524" width="10.7265625" style="87" customWidth="1"/>
    <col min="11525" max="11525" width="16.7265625" style="87" customWidth="1"/>
    <col min="11526" max="11526" width="12.7265625" style="87" customWidth="1"/>
    <col min="11527" max="11527" width="49.1796875" style="87" customWidth="1"/>
    <col min="11528" max="11528" width="9.81640625" style="87" customWidth="1"/>
    <col min="11529" max="11529" width="21.81640625" style="87" bestFit="1" customWidth="1"/>
    <col min="11530" max="11776" width="11.453125" style="87"/>
    <col min="11777" max="11777" width="6.7265625" style="87" customWidth="1"/>
    <col min="11778" max="11778" width="11.54296875" style="87" customWidth="1"/>
    <col min="11779" max="11779" width="11.26953125" style="87" customWidth="1"/>
    <col min="11780" max="11780" width="10.7265625" style="87" customWidth="1"/>
    <col min="11781" max="11781" width="16.7265625" style="87" customWidth="1"/>
    <col min="11782" max="11782" width="12.7265625" style="87" customWidth="1"/>
    <col min="11783" max="11783" width="49.1796875" style="87" customWidth="1"/>
    <col min="11784" max="11784" width="9.81640625" style="87" customWidth="1"/>
    <col min="11785" max="11785" width="21.81640625" style="87" bestFit="1" customWidth="1"/>
    <col min="11786" max="12032" width="11.453125" style="87"/>
    <col min="12033" max="12033" width="6.7265625" style="87" customWidth="1"/>
    <col min="12034" max="12034" width="11.54296875" style="87" customWidth="1"/>
    <col min="12035" max="12035" width="11.26953125" style="87" customWidth="1"/>
    <col min="12036" max="12036" width="10.7265625" style="87" customWidth="1"/>
    <col min="12037" max="12037" width="16.7265625" style="87" customWidth="1"/>
    <col min="12038" max="12038" width="12.7265625" style="87" customWidth="1"/>
    <col min="12039" max="12039" width="49.1796875" style="87" customWidth="1"/>
    <col min="12040" max="12040" width="9.81640625" style="87" customWidth="1"/>
    <col min="12041" max="12041" width="21.81640625" style="87" bestFit="1" customWidth="1"/>
    <col min="12042" max="12288" width="11.453125" style="87"/>
    <col min="12289" max="12289" width="6.7265625" style="87" customWidth="1"/>
    <col min="12290" max="12290" width="11.54296875" style="87" customWidth="1"/>
    <col min="12291" max="12291" width="11.26953125" style="87" customWidth="1"/>
    <col min="12292" max="12292" width="10.7265625" style="87" customWidth="1"/>
    <col min="12293" max="12293" width="16.7265625" style="87" customWidth="1"/>
    <col min="12294" max="12294" width="12.7265625" style="87" customWidth="1"/>
    <col min="12295" max="12295" width="49.1796875" style="87" customWidth="1"/>
    <col min="12296" max="12296" width="9.81640625" style="87" customWidth="1"/>
    <col min="12297" max="12297" width="21.81640625" style="87" bestFit="1" customWidth="1"/>
    <col min="12298" max="12544" width="11.453125" style="87"/>
    <col min="12545" max="12545" width="6.7265625" style="87" customWidth="1"/>
    <col min="12546" max="12546" width="11.54296875" style="87" customWidth="1"/>
    <col min="12547" max="12547" width="11.26953125" style="87" customWidth="1"/>
    <col min="12548" max="12548" width="10.7265625" style="87" customWidth="1"/>
    <col min="12549" max="12549" width="16.7265625" style="87" customWidth="1"/>
    <col min="12550" max="12550" width="12.7265625" style="87" customWidth="1"/>
    <col min="12551" max="12551" width="49.1796875" style="87" customWidth="1"/>
    <col min="12552" max="12552" width="9.81640625" style="87" customWidth="1"/>
    <col min="12553" max="12553" width="21.81640625" style="87" bestFit="1" customWidth="1"/>
    <col min="12554" max="12800" width="11.453125" style="87"/>
    <col min="12801" max="12801" width="6.7265625" style="87" customWidth="1"/>
    <col min="12802" max="12802" width="11.54296875" style="87" customWidth="1"/>
    <col min="12803" max="12803" width="11.26953125" style="87" customWidth="1"/>
    <col min="12804" max="12804" width="10.7265625" style="87" customWidth="1"/>
    <col min="12805" max="12805" width="16.7265625" style="87" customWidth="1"/>
    <col min="12806" max="12806" width="12.7265625" style="87" customWidth="1"/>
    <col min="12807" max="12807" width="49.1796875" style="87" customWidth="1"/>
    <col min="12808" max="12808" width="9.81640625" style="87" customWidth="1"/>
    <col min="12809" max="12809" width="21.81640625" style="87" bestFit="1" customWidth="1"/>
    <col min="12810" max="13056" width="11.453125" style="87"/>
    <col min="13057" max="13057" width="6.7265625" style="87" customWidth="1"/>
    <col min="13058" max="13058" width="11.54296875" style="87" customWidth="1"/>
    <col min="13059" max="13059" width="11.26953125" style="87" customWidth="1"/>
    <col min="13060" max="13060" width="10.7265625" style="87" customWidth="1"/>
    <col min="13061" max="13061" width="16.7265625" style="87" customWidth="1"/>
    <col min="13062" max="13062" width="12.7265625" style="87" customWidth="1"/>
    <col min="13063" max="13063" width="49.1796875" style="87" customWidth="1"/>
    <col min="13064" max="13064" width="9.81640625" style="87" customWidth="1"/>
    <col min="13065" max="13065" width="21.81640625" style="87" bestFit="1" customWidth="1"/>
    <col min="13066" max="13312" width="11.453125" style="87"/>
    <col min="13313" max="13313" width="6.7265625" style="87" customWidth="1"/>
    <col min="13314" max="13314" width="11.54296875" style="87" customWidth="1"/>
    <col min="13315" max="13315" width="11.26953125" style="87" customWidth="1"/>
    <col min="13316" max="13316" width="10.7265625" style="87" customWidth="1"/>
    <col min="13317" max="13317" width="16.7265625" style="87" customWidth="1"/>
    <col min="13318" max="13318" width="12.7265625" style="87" customWidth="1"/>
    <col min="13319" max="13319" width="49.1796875" style="87" customWidth="1"/>
    <col min="13320" max="13320" width="9.81640625" style="87" customWidth="1"/>
    <col min="13321" max="13321" width="21.81640625" style="87" bestFit="1" customWidth="1"/>
    <col min="13322" max="13568" width="11.453125" style="87"/>
    <col min="13569" max="13569" width="6.7265625" style="87" customWidth="1"/>
    <col min="13570" max="13570" width="11.54296875" style="87" customWidth="1"/>
    <col min="13571" max="13571" width="11.26953125" style="87" customWidth="1"/>
    <col min="13572" max="13572" width="10.7265625" style="87" customWidth="1"/>
    <col min="13573" max="13573" width="16.7265625" style="87" customWidth="1"/>
    <col min="13574" max="13574" width="12.7265625" style="87" customWidth="1"/>
    <col min="13575" max="13575" width="49.1796875" style="87" customWidth="1"/>
    <col min="13576" max="13576" width="9.81640625" style="87" customWidth="1"/>
    <col min="13577" max="13577" width="21.81640625" style="87" bestFit="1" customWidth="1"/>
    <col min="13578" max="13824" width="11.453125" style="87"/>
    <col min="13825" max="13825" width="6.7265625" style="87" customWidth="1"/>
    <col min="13826" max="13826" width="11.54296875" style="87" customWidth="1"/>
    <col min="13827" max="13827" width="11.26953125" style="87" customWidth="1"/>
    <col min="13828" max="13828" width="10.7265625" style="87" customWidth="1"/>
    <col min="13829" max="13829" width="16.7265625" style="87" customWidth="1"/>
    <col min="13830" max="13830" width="12.7265625" style="87" customWidth="1"/>
    <col min="13831" max="13831" width="49.1796875" style="87" customWidth="1"/>
    <col min="13832" max="13832" width="9.81640625" style="87" customWidth="1"/>
    <col min="13833" max="13833" width="21.81640625" style="87" bestFit="1" customWidth="1"/>
    <col min="13834" max="14080" width="11.453125" style="87"/>
    <col min="14081" max="14081" width="6.7265625" style="87" customWidth="1"/>
    <col min="14082" max="14082" width="11.54296875" style="87" customWidth="1"/>
    <col min="14083" max="14083" width="11.26953125" style="87" customWidth="1"/>
    <col min="14084" max="14084" width="10.7265625" style="87" customWidth="1"/>
    <col min="14085" max="14085" width="16.7265625" style="87" customWidth="1"/>
    <col min="14086" max="14086" width="12.7265625" style="87" customWidth="1"/>
    <col min="14087" max="14087" width="49.1796875" style="87" customWidth="1"/>
    <col min="14088" max="14088" width="9.81640625" style="87" customWidth="1"/>
    <col min="14089" max="14089" width="21.81640625" style="87" bestFit="1" customWidth="1"/>
    <col min="14090" max="14336" width="11.453125" style="87"/>
    <col min="14337" max="14337" width="6.7265625" style="87" customWidth="1"/>
    <col min="14338" max="14338" width="11.54296875" style="87" customWidth="1"/>
    <col min="14339" max="14339" width="11.26953125" style="87" customWidth="1"/>
    <col min="14340" max="14340" width="10.7265625" style="87" customWidth="1"/>
    <col min="14341" max="14341" width="16.7265625" style="87" customWidth="1"/>
    <col min="14342" max="14342" width="12.7265625" style="87" customWidth="1"/>
    <col min="14343" max="14343" width="49.1796875" style="87" customWidth="1"/>
    <col min="14344" max="14344" width="9.81640625" style="87" customWidth="1"/>
    <col min="14345" max="14345" width="21.81640625" style="87" bestFit="1" customWidth="1"/>
    <col min="14346" max="14592" width="11.453125" style="87"/>
    <col min="14593" max="14593" width="6.7265625" style="87" customWidth="1"/>
    <col min="14594" max="14594" width="11.54296875" style="87" customWidth="1"/>
    <col min="14595" max="14595" width="11.26953125" style="87" customWidth="1"/>
    <col min="14596" max="14596" width="10.7265625" style="87" customWidth="1"/>
    <col min="14597" max="14597" width="16.7265625" style="87" customWidth="1"/>
    <col min="14598" max="14598" width="12.7265625" style="87" customWidth="1"/>
    <col min="14599" max="14599" width="49.1796875" style="87" customWidth="1"/>
    <col min="14600" max="14600" width="9.81640625" style="87" customWidth="1"/>
    <col min="14601" max="14601" width="21.81640625" style="87" bestFit="1" customWidth="1"/>
    <col min="14602" max="14848" width="11.453125" style="87"/>
    <col min="14849" max="14849" width="6.7265625" style="87" customWidth="1"/>
    <col min="14850" max="14850" width="11.54296875" style="87" customWidth="1"/>
    <col min="14851" max="14851" width="11.26953125" style="87" customWidth="1"/>
    <col min="14852" max="14852" width="10.7265625" style="87" customWidth="1"/>
    <col min="14853" max="14853" width="16.7265625" style="87" customWidth="1"/>
    <col min="14854" max="14854" width="12.7265625" style="87" customWidth="1"/>
    <col min="14855" max="14855" width="49.1796875" style="87" customWidth="1"/>
    <col min="14856" max="14856" width="9.81640625" style="87" customWidth="1"/>
    <col min="14857" max="14857" width="21.81640625" style="87" bestFit="1" customWidth="1"/>
    <col min="14858" max="15104" width="11.453125" style="87"/>
    <col min="15105" max="15105" width="6.7265625" style="87" customWidth="1"/>
    <col min="15106" max="15106" width="11.54296875" style="87" customWidth="1"/>
    <col min="15107" max="15107" width="11.26953125" style="87" customWidth="1"/>
    <col min="15108" max="15108" width="10.7265625" style="87" customWidth="1"/>
    <col min="15109" max="15109" width="16.7265625" style="87" customWidth="1"/>
    <col min="15110" max="15110" width="12.7265625" style="87" customWidth="1"/>
    <col min="15111" max="15111" width="49.1796875" style="87" customWidth="1"/>
    <col min="15112" max="15112" width="9.81640625" style="87" customWidth="1"/>
    <col min="15113" max="15113" width="21.81640625" style="87" bestFit="1" customWidth="1"/>
    <col min="15114" max="15360" width="11.453125" style="87"/>
    <col min="15361" max="15361" width="6.7265625" style="87" customWidth="1"/>
    <col min="15362" max="15362" width="11.54296875" style="87" customWidth="1"/>
    <col min="15363" max="15363" width="11.26953125" style="87" customWidth="1"/>
    <col min="15364" max="15364" width="10.7265625" style="87" customWidth="1"/>
    <col min="15365" max="15365" width="16.7265625" style="87" customWidth="1"/>
    <col min="15366" max="15366" width="12.7265625" style="87" customWidth="1"/>
    <col min="15367" max="15367" width="49.1796875" style="87" customWidth="1"/>
    <col min="15368" max="15368" width="9.81640625" style="87" customWidth="1"/>
    <col min="15369" max="15369" width="21.81640625" style="87" bestFit="1" customWidth="1"/>
    <col min="15370" max="15616" width="11.453125" style="87"/>
    <col min="15617" max="15617" width="6.7265625" style="87" customWidth="1"/>
    <col min="15618" max="15618" width="11.54296875" style="87" customWidth="1"/>
    <col min="15619" max="15619" width="11.26953125" style="87" customWidth="1"/>
    <col min="15620" max="15620" width="10.7265625" style="87" customWidth="1"/>
    <col min="15621" max="15621" width="16.7265625" style="87" customWidth="1"/>
    <col min="15622" max="15622" width="12.7265625" style="87" customWidth="1"/>
    <col min="15623" max="15623" width="49.1796875" style="87" customWidth="1"/>
    <col min="15624" max="15624" width="9.81640625" style="87" customWidth="1"/>
    <col min="15625" max="15625" width="21.81640625" style="87" bestFit="1" customWidth="1"/>
    <col min="15626" max="15872" width="11.453125" style="87"/>
    <col min="15873" max="15873" width="6.7265625" style="87" customWidth="1"/>
    <col min="15874" max="15874" width="11.54296875" style="87" customWidth="1"/>
    <col min="15875" max="15875" width="11.26953125" style="87" customWidth="1"/>
    <col min="15876" max="15876" width="10.7265625" style="87" customWidth="1"/>
    <col min="15877" max="15877" width="16.7265625" style="87" customWidth="1"/>
    <col min="15878" max="15878" width="12.7265625" style="87" customWidth="1"/>
    <col min="15879" max="15879" width="49.1796875" style="87" customWidth="1"/>
    <col min="15880" max="15880" width="9.81640625" style="87" customWidth="1"/>
    <col min="15881" max="15881" width="21.81640625" style="87" bestFit="1" customWidth="1"/>
    <col min="15882" max="16128" width="11.453125" style="87"/>
    <col min="16129" max="16129" width="6.7265625" style="87" customWidth="1"/>
    <col min="16130" max="16130" width="11.54296875" style="87" customWidth="1"/>
    <col min="16131" max="16131" width="11.26953125" style="87" customWidth="1"/>
    <col min="16132" max="16132" width="10.7265625" style="87" customWidth="1"/>
    <col min="16133" max="16133" width="16.7265625" style="87" customWidth="1"/>
    <col min="16134" max="16134" width="12.7265625" style="87" customWidth="1"/>
    <col min="16135" max="16135" width="49.1796875" style="87" customWidth="1"/>
    <col min="16136" max="16136" width="9.81640625" style="87" customWidth="1"/>
    <col min="16137" max="16137" width="21.81640625" style="87" bestFit="1" customWidth="1"/>
    <col min="16138" max="16384" width="11.453125" style="87"/>
  </cols>
  <sheetData>
    <row r="1" spans="2:15" ht="14.5" x14ac:dyDescent="0.35">
      <c r="B1" s="86"/>
    </row>
    <row r="2" spans="2:15" x14ac:dyDescent="0.25">
      <c r="C2" s="225" t="s">
        <v>604</v>
      </c>
      <c r="D2" s="225"/>
      <c r="E2" s="225"/>
      <c r="F2" s="225"/>
      <c r="G2" s="225"/>
      <c r="H2" s="225"/>
      <c r="I2" s="225"/>
    </row>
    <row r="3" spans="2:15" ht="30.75" customHeight="1" x14ac:dyDescent="0.25">
      <c r="C3" s="89"/>
      <c r="D3" s="89"/>
      <c r="E3" s="226" t="s">
        <v>605</v>
      </c>
      <c r="F3" s="226"/>
      <c r="G3" s="226"/>
      <c r="H3" s="226"/>
      <c r="I3" s="90"/>
    </row>
    <row r="4" spans="2:15" x14ac:dyDescent="0.25">
      <c r="C4" s="91"/>
      <c r="D4" s="91"/>
      <c r="E4" s="91"/>
      <c r="F4" s="91"/>
      <c r="G4" s="91"/>
      <c r="H4" s="92"/>
      <c r="I4" s="92"/>
    </row>
    <row r="5" spans="2:15" ht="28" x14ac:dyDescent="0.8">
      <c r="C5" s="227" t="s">
        <v>606</v>
      </c>
      <c r="D5" s="227"/>
      <c r="E5" s="227"/>
      <c r="F5" s="227"/>
      <c r="G5" s="227"/>
    </row>
    <row r="6" spans="2:15" ht="15.5" x14ac:dyDescent="0.45">
      <c r="C6" s="228"/>
      <c r="D6" s="229"/>
      <c r="E6" s="229"/>
    </row>
    <row r="7" spans="2:15" ht="12.75" customHeight="1" x14ac:dyDescent="0.25">
      <c r="F7" s="230" t="s">
        <v>607</v>
      </c>
      <c r="G7" s="230"/>
      <c r="H7" s="230"/>
      <c r="I7" s="230"/>
    </row>
    <row r="8" spans="2:15" ht="15.5" x14ac:dyDescent="0.25">
      <c r="C8" s="231" t="s">
        <v>608</v>
      </c>
      <c r="D8" s="231"/>
      <c r="E8" s="231"/>
      <c r="F8" s="230" t="s">
        <v>609</v>
      </c>
      <c r="G8" s="230"/>
      <c r="H8" s="230"/>
      <c r="I8" s="230"/>
    </row>
    <row r="9" spans="2:15" ht="15.5" x14ac:dyDescent="0.3">
      <c r="C9" s="231" t="s">
        <v>610</v>
      </c>
      <c r="D9" s="232"/>
      <c r="E9" s="232"/>
      <c r="F9" s="230" t="s">
        <v>611</v>
      </c>
      <c r="G9" s="230"/>
      <c r="H9" s="230"/>
      <c r="I9" s="230"/>
    </row>
    <row r="10" spans="2:15" ht="13" x14ac:dyDescent="0.3">
      <c r="E10" s="93"/>
    </row>
    <row r="11" spans="2:15" ht="15.5" x14ac:dyDescent="0.35">
      <c r="C11" s="93"/>
      <c r="D11" s="93"/>
      <c r="E11" s="233" t="s">
        <v>649</v>
      </c>
      <c r="F11" s="235"/>
      <c r="G11" s="235"/>
      <c r="H11" s="235"/>
      <c r="I11" s="235"/>
    </row>
    <row r="12" spans="2:15" ht="12.75" customHeight="1" x14ac:dyDescent="0.25">
      <c r="E12" s="234"/>
      <c r="I12" s="94"/>
    </row>
    <row r="14" spans="2:15" x14ac:dyDescent="0.25">
      <c r="C14" s="236" t="s">
        <v>612</v>
      </c>
      <c r="D14" s="237"/>
      <c r="E14" s="237"/>
      <c r="F14" s="237"/>
      <c r="G14" s="237"/>
      <c r="H14" s="237"/>
      <c r="I14" s="238"/>
    </row>
    <row r="15" spans="2:15" ht="14.5" x14ac:dyDescent="0.35">
      <c r="B15" s="95"/>
      <c r="C15" s="96" t="s">
        <v>613</v>
      </c>
      <c r="D15" s="97" t="s">
        <v>614</v>
      </c>
      <c r="E15" s="98"/>
      <c r="F15" s="99"/>
      <c r="G15" s="99"/>
      <c r="H15" s="100"/>
      <c r="I15" s="101" t="s">
        <v>615</v>
      </c>
      <c r="K15"/>
      <c r="L15"/>
      <c r="M15"/>
      <c r="N15"/>
      <c r="O15"/>
    </row>
    <row r="16" spans="2:15" ht="14.5" x14ac:dyDescent="0.35">
      <c r="B16" s="95"/>
      <c r="C16" s="102" t="s">
        <v>616</v>
      </c>
      <c r="D16" s="219" t="s">
        <v>617</v>
      </c>
      <c r="E16" s="220"/>
      <c r="F16" s="220"/>
      <c r="G16" s="220"/>
      <c r="H16" s="221"/>
      <c r="I16" s="103" t="s">
        <v>618</v>
      </c>
      <c r="K16"/>
      <c r="L16"/>
      <c r="M16"/>
      <c r="N16"/>
      <c r="O16"/>
    </row>
    <row r="17" spans="2:15" ht="14.5" x14ac:dyDescent="0.35">
      <c r="C17" s="104"/>
      <c r="D17" s="222"/>
      <c r="E17" s="223"/>
      <c r="F17" s="223"/>
      <c r="G17" s="223"/>
      <c r="H17" s="224"/>
      <c r="I17" s="105" t="s">
        <v>619</v>
      </c>
      <c r="K17"/>
      <c r="L17"/>
      <c r="M17"/>
      <c r="N17"/>
      <c r="O17"/>
    </row>
    <row r="18" spans="2:15" ht="15" thickBot="1" x14ac:dyDescent="0.4">
      <c r="H18" s="106"/>
      <c r="I18" s="107"/>
      <c r="K18"/>
      <c r="L18"/>
      <c r="M18"/>
      <c r="N18"/>
      <c r="O18"/>
    </row>
    <row r="19" spans="2:15" ht="15" thickTop="1" x14ac:dyDescent="0.35">
      <c r="C19" s="240" t="s">
        <v>620</v>
      </c>
      <c r="D19" s="241"/>
      <c r="E19" s="241"/>
      <c r="F19" s="241"/>
      <c r="G19" s="242"/>
      <c r="I19" s="106"/>
      <c r="K19"/>
      <c r="L19"/>
      <c r="M19"/>
      <c r="N19"/>
      <c r="O19"/>
    </row>
    <row r="20" spans="2:15" ht="14.5" x14ac:dyDescent="0.35">
      <c r="C20" s="243" t="s">
        <v>621</v>
      </c>
      <c r="D20" s="244"/>
      <c r="E20" s="244"/>
      <c r="F20" s="244"/>
      <c r="G20" s="245"/>
      <c r="I20" s="106"/>
      <c r="K20"/>
      <c r="L20"/>
      <c r="M20"/>
      <c r="N20"/>
      <c r="O20"/>
    </row>
    <row r="21" spans="2:15" ht="14.5" x14ac:dyDescent="0.35">
      <c r="C21" s="109"/>
      <c r="D21" s="110"/>
      <c r="E21" s="109"/>
      <c r="F21" s="109"/>
      <c r="G21" s="109"/>
      <c r="I21" s="106"/>
      <c r="K21"/>
      <c r="L21"/>
      <c r="M21"/>
      <c r="N21"/>
      <c r="O21"/>
    </row>
    <row r="22" spans="2:15" ht="14.5" x14ac:dyDescent="0.35">
      <c r="B22" s="111"/>
      <c r="C22" s="82"/>
      <c r="D22" s="82"/>
      <c r="E22" s="82"/>
      <c r="F22" s="112" t="s">
        <v>622</v>
      </c>
      <c r="G22" s="82"/>
      <c r="I22" s="106"/>
      <c r="K22"/>
      <c r="L22"/>
      <c r="M22"/>
      <c r="N22"/>
      <c r="O22"/>
    </row>
    <row r="23" spans="2:15" ht="15" thickBot="1" x14ac:dyDescent="0.4">
      <c r="B23" s="113"/>
      <c r="C23" s="114"/>
      <c r="D23" s="82"/>
      <c r="E23" s="114"/>
      <c r="F23" s="115"/>
      <c r="G23" s="116"/>
      <c r="I23" s="106"/>
      <c r="K23"/>
      <c r="L23"/>
      <c r="M23"/>
      <c r="N23"/>
      <c r="O23"/>
    </row>
    <row r="24" spans="2:15" ht="23.25" customHeight="1" thickTop="1" x14ac:dyDescent="0.35">
      <c r="B24" s="173" t="s">
        <v>623</v>
      </c>
      <c r="C24" s="174" t="s">
        <v>624</v>
      </c>
      <c r="D24" s="175" t="s">
        <v>625</v>
      </c>
      <c r="E24" s="246" t="s">
        <v>626</v>
      </c>
      <c r="F24" s="247"/>
      <c r="G24" s="248"/>
      <c r="H24" s="176" t="s">
        <v>627</v>
      </c>
      <c r="I24" s="176" t="s">
        <v>628</v>
      </c>
      <c r="K24"/>
      <c r="L24"/>
      <c r="M24"/>
      <c r="N24"/>
      <c r="O24"/>
    </row>
    <row r="25" spans="2:15" ht="25.5" customHeight="1" x14ac:dyDescent="0.35">
      <c r="B25" s="177"/>
      <c r="C25" s="177"/>
      <c r="D25" s="178"/>
      <c r="E25" s="249" t="s">
        <v>629</v>
      </c>
      <c r="F25" s="250"/>
      <c r="G25" s="251"/>
      <c r="H25" s="179"/>
      <c r="I25" s="180"/>
      <c r="K25"/>
      <c r="L25"/>
      <c r="M25"/>
      <c r="N25"/>
      <c r="O25"/>
    </row>
    <row r="26" spans="2:15" ht="23.25" customHeight="1" x14ac:dyDescent="0.35">
      <c r="B26" s="117" t="s">
        <v>749</v>
      </c>
      <c r="C26" s="18">
        <v>10</v>
      </c>
      <c r="D26" s="18" t="str">
        <f>VLOOKUP(B26,'Onglet 1 - B.P.U.'!$A$7:$D$413,3,FALSE)</f>
        <v>j</v>
      </c>
      <c r="E26" s="201" t="s">
        <v>89</v>
      </c>
      <c r="F26" s="190"/>
      <c r="G26" s="190"/>
      <c r="H26" s="181">
        <f>VLOOKUP(B26,'Onglet 1 - B.P.U.'!$A$7:$D$413,4,FALSE)</f>
        <v>0</v>
      </c>
      <c r="I26" s="181">
        <f>H26*C26</f>
        <v>0</v>
      </c>
      <c r="K26"/>
      <c r="L26"/>
      <c r="M26"/>
      <c r="N26"/>
      <c r="O26"/>
    </row>
    <row r="27" spans="2:15" ht="27.75" customHeight="1" x14ac:dyDescent="0.35">
      <c r="B27" s="117" t="s">
        <v>265</v>
      </c>
      <c r="C27" s="18">
        <v>20</v>
      </c>
      <c r="D27" s="18" t="str">
        <f>VLOOKUP(B27,'Onglet 1 - B.P.U.'!$A$7:$D$413,3,FALSE)</f>
        <v>ml</v>
      </c>
      <c r="E27" s="252" t="s">
        <v>266</v>
      </c>
      <c r="F27" s="252"/>
      <c r="G27" s="252"/>
      <c r="H27" s="181">
        <f>VLOOKUP(B27,'Onglet 1 - B.P.U.'!$A$7:$D$413,4,FALSE)</f>
        <v>0</v>
      </c>
      <c r="I27" s="181">
        <f>H27*C27</f>
        <v>0</v>
      </c>
      <c r="K27"/>
      <c r="L27"/>
      <c r="M27"/>
      <c r="N27"/>
      <c r="O27"/>
    </row>
    <row r="28" spans="2:15" ht="21.75" customHeight="1" x14ac:dyDescent="0.35">
      <c r="B28" s="117" t="s">
        <v>267</v>
      </c>
      <c r="C28" s="18">
        <v>50</v>
      </c>
      <c r="D28" s="18" t="str">
        <f>VLOOKUP(B28,'Onglet 1 - B.P.U.'!$A$7:$D$413,3,FALSE)</f>
        <v>ml</v>
      </c>
      <c r="E28" s="252" t="s">
        <v>268</v>
      </c>
      <c r="F28" s="252"/>
      <c r="G28" s="252"/>
      <c r="H28" s="181">
        <f>VLOOKUP(B28,'Onglet 1 - B.P.U.'!$A$7:$D$413,4,FALSE)</f>
        <v>0</v>
      </c>
      <c r="I28" s="181">
        <f>H28*C28</f>
        <v>0</v>
      </c>
      <c r="K28"/>
      <c r="L28"/>
      <c r="M28"/>
      <c r="N28"/>
      <c r="O28"/>
    </row>
    <row r="29" spans="2:15" ht="27.75" customHeight="1" x14ac:dyDescent="0.35">
      <c r="B29" s="117" t="s">
        <v>269</v>
      </c>
      <c r="C29" s="18">
        <v>90</v>
      </c>
      <c r="D29" s="18" t="str">
        <f>VLOOKUP(B29,'Onglet 1 - B.P.U.'!$A$7:$D$413,3,FALSE)</f>
        <v>ml</v>
      </c>
      <c r="E29" s="252" t="s">
        <v>270</v>
      </c>
      <c r="F29" s="252"/>
      <c r="G29" s="252"/>
      <c r="H29" s="181">
        <f>VLOOKUP(B29,'Onglet 1 - B.P.U.'!$A$7:$D$413,4,FALSE)</f>
        <v>0</v>
      </c>
      <c r="I29" s="181">
        <f>H29*C29</f>
        <v>0</v>
      </c>
      <c r="K29"/>
      <c r="L29"/>
      <c r="M29"/>
      <c r="N29"/>
      <c r="O29"/>
    </row>
    <row r="30" spans="2:15" ht="24" customHeight="1" x14ac:dyDescent="0.35">
      <c r="B30" s="118"/>
      <c r="C30" s="118"/>
      <c r="D30" s="118"/>
      <c r="E30" s="253" t="s">
        <v>630</v>
      </c>
      <c r="F30" s="253"/>
      <c r="G30" s="253"/>
      <c r="H30" s="150"/>
      <c r="I30" s="150"/>
      <c r="K30"/>
      <c r="L30"/>
      <c r="M30"/>
      <c r="N30"/>
      <c r="O30"/>
    </row>
    <row r="31" spans="2:15" ht="34.5" customHeight="1" x14ac:dyDescent="0.35">
      <c r="B31" s="117" t="s">
        <v>551</v>
      </c>
      <c r="C31" s="18">
        <v>60</v>
      </c>
      <c r="D31" s="18" t="str">
        <f>VLOOKUP(B31,'Onglet 1 - B.P.U.'!$A$7:$D$413,3,FALSE)</f>
        <v>u</v>
      </c>
      <c r="E31" s="252" t="s">
        <v>552</v>
      </c>
      <c r="F31" s="252"/>
      <c r="G31" s="252"/>
      <c r="H31" s="181">
        <f>VLOOKUP(B31,'Onglet 1 - B.P.U.'!$A$7:$D$413,4,FALSE)</f>
        <v>0</v>
      </c>
      <c r="I31" s="181">
        <f>H31*C31</f>
        <v>0</v>
      </c>
      <c r="K31"/>
      <c r="L31"/>
      <c r="M31"/>
      <c r="N31"/>
      <c r="O31"/>
    </row>
    <row r="32" spans="2:15" ht="31.5" customHeight="1" x14ac:dyDescent="0.35">
      <c r="B32" s="117" t="s">
        <v>555</v>
      </c>
      <c r="C32" s="18">
        <v>60</v>
      </c>
      <c r="D32" s="18" t="str">
        <f>VLOOKUP(B32,'Onglet 1 - B.P.U.'!$A$7:$D$413,3,FALSE)</f>
        <v>u</v>
      </c>
      <c r="E32" s="254" t="s">
        <v>556</v>
      </c>
      <c r="F32" s="254"/>
      <c r="G32" s="254"/>
      <c r="H32" s="181">
        <f>VLOOKUP(B32,'Onglet 1 - B.P.U.'!$A$7:$D$413,4,FALSE)</f>
        <v>0</v>
      </c>
      <c r="I32" s="181">
        <f>H32*C32</f>
        <v>0</v>
      </c>
      <c r="K32"/>
      <c r="L32"/>
      <c r="M32"/>
      <c r="N32"/>
      <c r="O32"/>
    </row>
    <row r="33" spans="2:15" ht="23.25" customHeight="1" x14ac:dyDescent="0.35">
      <c r="B33" s="118"/>
      <c r="C33" s="118"/>
      <c r="D33" s="118"/>
      <c r="E33" s="239" t="s">
        <v>444</v>
      </c>
      <c r="F33" s="239"/>
      <c r="G33" s="239"/>
      <c r="H33" s="150"/>
      <c r="I33" s="150"/>
      <c r="K33"/>
      <c r="L33"/>
      <c r="M33"/>
      <c r="N33"/>
      <c r="O33"/>
    </row>
    <row r="34" spans="2:15" ht="21" customHeight="1" x14ac:dyDescent="0.35">
      <c r="B34" s="117" t="s">
        <v>499</v>
      </c>
      <c r="C34" s="18">
        <v>10.5</v>
      </c>
      <c r="D34" s="18" t="str">
        <f>VLOOKUP(B34,'Onglet 1 - B.P.U.'!$A$7:$D$413,3,FALSE)</f>
        <v>m²</v>
      </c>
      <c r="E34" s="255" t="s">
        <v>500</v>
      </c>
      <c r="F34" s="255"/>
      <c r="G34" s="255"/>
      <c r="H34" s="181">
        <f>VLOOKUP(B34,'Onglet 1 - B.P.U.'!$A$7:$D$413,4,FALSE)</f>
        <v>0</v>
      </c>
      <c r="I34" s="181">
        <f>H34*C34</f>
        <v>0</v>
      </c>
      <c r="K34"/>
      <c r="L34"/>
      <c r="M34"/>
      <c r="N34"/>
      <c r="O34"/>
    </row>
    <row r="35" spans="2:15" ht="45" customHeight="1" x14ac:dyDescent="0.35">
      <c r="B35" s="117" t="s">
        <v>451</v>
      </c>
      <c r="C35" s="18">
        <v>5</v>
      </c>
      <c r="D35" s="18" t="str">
        <f>VLOOKUP(B35,'Onglet 1 - B.P.U.'!$A$7:$D$413,3,FALSE)</f>
        <v>u</v>
      </c>
      <c r="E35" s="255" t="s">
        <v>631</v>
      </c>
      <c r="F35" s="255"/>
      <c r="G35" s="255"/>
      <c r="H35" s="181">
        <f>VLOOKUP(B35,'Onglet 1 - B.P.U.'!$A$7:$D$413,4,FALSE)</f>
        <v>0</v>
      </c>
      <c r="I35" s="181">
        <f>H35*C35</f>
        <v>0</v>
      </c>
      <c r="K35"/>
      <c r="L35"/>
      <c r="M35"/>
      <c r="N35"/>
      <c r="O35"/>
    </row>
    <row r="36" spans="2:15" ht="55.5" customHeight="1" x14ac:dyDescent="0.35">
      <c r="B36" s="117" t="s">
        <v>426</v>
      </c>
      <c r="C36" s="18">
        <v>15</v>
      </c>
      <c r="D36" s="18" t="str">
        <f>VLOOKUP(B36,'Onglet 1 - B.P.U.'!$A$7:$D$413,3,FALSE)</f>
        <v>u</v>
      </c>
      <c r="E36" s="255" t="s">
        <v>427</v>
      </c>
      <c r="F36" s="255"/>
      <c r="G36" s="255"/>
      <c r="H36" s="181">
        <f>VLOOKUP(B36,'Onglet 1 - B.P.U.'!$A$7:$D$413,4,FALSE)</f>
        <v>0</v>
      </c>
      <c r="I36" s="181">
        <f>H36*C36</f>
        <v>0</v>
      </c>
      <c r="K36"/>
      <c r="L36"/>
      <c r="M36"/>
      <c r="N36"/>
      <c r="O36"/>
    </row>
    <row r="37" spans="2:15" ht="29.15" customHeight="1" x14ac:dyDescent="0.35">
      <c r="B37" s="117" t="s">
        <v>436</v>
      </c>
      <c r="C37" s="18">
        <v>20</v>
      </c>
      <c r="D37" s="18" t="str">
        <f>VLOOKUP(B37,'Onglet 1 - B.P.U.'!$A$7:$D$413,3,FALSE)</f>
        <v>m²</v>
      </c>
      <c r="E37" s="256" t="s">
        <v>437</v>
      </c>
      <c r="F37" s="257"/>
      <c r="G37" s="258"/>
      <c r="H37" s="181">
        <f>VLOOKUP(B37,'Onglet 1 - B.P.U.'!$A$7:$D$413,4,FALSE)</f>
        <v>0</v>
      </c>
      <c r="I37" s="181">
        <f>C37*H37</f>
        <v>0</v>
      </c>
      <c r="K37"/>
      <c r="L37"/>
      <c r="M37"/>
      <c r="N37"/>
      <c r="O37"/>
    </row>
    <row r="38" spans="2:15" ht="31.5" customHeight="1" x14ac:dyDescent="0.35">
      <c r="B38" s="117" t="s">
        <v>140</v>
      </c>
      <c r="C38" s="18">
        <v>3</v>
      </c>
      <c r="D38" s="18" t="str">
        <f>VLOOKUP(B38,'Onglet 1 - B.P.U.'!$A$7:$D$413,3,FALSE)</f>
        <v>u</v>
      </c>
      <c r="E38" s="255" t="s">
        <v>632</v>
      </c>
      <c r="F38" s="255"/>
      <c r="G38" s="255"/>
      <c r="H38" s="181">
        <f>VLOOKUP(B38,'Onglet 1 - B.P.U.'!$A$7:$D$413,4,FALSE)</f>
        <v>0</v>
      </c>
      <c r="I38" s="181">
        <f>H38*C38</f>
        <v>0</v>
      </c>
      <c r="K38"/>
      <c r="L38"/>
      <c r="M38"/>
      <c r="N38"/>
      <c r="O38"/>
    </row>
    <row r="39" spans="2:15" ht="21" customHeight="1" x14ac:dyDescent="0.35">
      <c r="B39" s="120"/>
      <c r="C39" s="120"/>
      <c r="D39" s="120"/>
      <c r="E39" s="239" t="s">
        <v>313</v>
      </c>
      <c r="F39" s="239"/>
      <c r="G39" s="239"/>
      <c r="H39" s="150"/>
      <c r="I39" s="150"/>
      <c r="K39"/>
      <c r="L39"/>
      <c r="M39"/>
      <c r="N39"/>
      <c r="O39"/>
    </row>
    <row r="40" spans="2:15" s="121" customFormat="1" ht="21" customHeight="1" x14ac:dyDescent="0.35">
      <c r="B40" s="117" t="s">
        <v>748</v>
      </c>
      <c r="C40" s="18">
        <v>5</v>
      </c>
      <c r="D40" s="18" t="str">
        <f>VLOOKUP(B40,'Onglet 1 - B.P.U.'!$A$7:$D$413,3,FALSE)</f>
        <v>j</v>
      </c>
      <c r="E40" s="255" t="s">
        <v>88</v>
      </c>
      <c r="F40" s="255"/>
      <c r="G40" s="255"/>
      <c r="H40" s="181">
        <f>VLOOKUP(B40,'Onglet 1 - B.P.U.'!$A$7:$D$413,4,FALSE)</f>
        <v>0</v>
      </c>
      <c r="I40" s="181">
        <f>H40*C40</f>
        <v>0</v>
      </c>
      <c r="K40"/>
      <c r="L40"/>
      <c r="M40"/>
      <c r="N40"/>
      <c r="O40"/>
    </row>
    <row r="41" spans="2:15" s="121" customFormat="1" ht="18" customHeight="1" x14ac:dyDescent="0.35">
      <c r="B41" s="117" t="s">
        <v>23</v>
      </c>
      <c r="C41" s="18">
        <v>35</v>
      </c>
      <c r="D41" s="18" t="str">
        <f>VLOOKUP(B41,'Onglet 1 - B.P.U.'!$A$7:$D$413,3,FALSE)</f>
        <v>m²</v>
      </c>
      <c r="E41" s="122" t="s">
        <v>24</v>
      </c>
      <c r="F41" s="119"/>
      <c r="G41" s="119"/>
      <c r="H41" s="181">
        <f>VLOOKUP(B41,'Onglet 1 - B.P.U.'!$A$7:$D$413,4,FALSE)</f>
        <v>0</v>
      </c>
      <c r="I41" s="181">
        <f t="shared" ref="I41:I42" si="0">H41*C41</f>
        <v>0</v>
      </c>
      <c r="K41"/>
      <c r="L41"/>
      <c r="M41"/>
      <c r="N41"/>
      <c r="O41"/>
    </row>
    <row r="42" spans="2:15" ht="21.75" customHeight="1" x14ac:dyDescent="0.35">
      <c r="B42" s="117" t="s">
        <v>315</v>
      </c>
      <c r="C42" s="18">
        <v>10</v>
      </c>
      <c r="D42" s="18" t="str">
        <f>VLOOKUP(B42,'Onglet 1 - B.P.U.'!$A$7:$D$413,3,FALSE)</f>
        <v>ml</v>
      </c>
      <c r="E42" s="255" t="s">
        <v>316</v>
      </c>
      <c r="F42" s="255"/>
      <c r="G42" s="255"/>
      <c r="H42" s="181">
        <f>VLOOKUP(B42,'Onglet 1 - B.P.U.'!$A$7:$D$413,4,FALSE)</f>
        <v>0</v>
      </c>
      <c r="I42" s="181">
        <f t="shared" si="0"/>
        <v>0</v>
      </c>
      <c r="K42"/>
      <c r="L42"/>
      <c r="M42"/>
      <c r="N42"/>
      <c r="O42"/>
    </row>
    <row r="43" spans="2:15" ht="21.75" customHeight="1" x14ac:dyDescent="0.35">
      <c r="B43" s="120"/>
      <c r="C43" s="120"/>
      <c r="D43" s="120"/>
      <c r="E43" s="239" t="s">
        <v>633</v>
      </c>
      <c r="F43" s="239"/>
      <c r="G43" s="239"/>
      <c r="H43" s="151"/>
      <c r="I43" s="151"/>
      <c r="K43"/>
      <c r="L43"/>
      <c r="M43"/>
      <c r="N43"/>
      <c r="O43"/>
    </row>
    <row r="44" spans="2:15" ht="42.65" customHeight="1" x14ac:dyDescent="0.35">
      <c r="B44" s="202" t="s">
        <v>68</v>
      </c>
      <c r="C44" s="202">
        <v>10</v>
      </c>
      <c r="D44" s="18" t="str">
        <f>VLOOKUP(B44,'Onglet 1 - B.P.U.'!$A$7:$D$413,3,FALSE)</f>
        <v>m²</v>
      </c>
      <c r="E44" s="256" t="s">
        <v>69</v>
      </c>
      <c r="F44" s="257"/>
      <c r="G44" s="258"/>
      <c r="H44" s="181">
        <f>VLOOKUP(B44,'Onglet 1 - B.P.U.'!$A$7:$D$413,4,FALSE)</f>
        <v>0</v>
      </c>
      <c r="I44" s="181">
        <f>C44*H44</f>
        <v>0</v>
      </c>
      <c r="K44"/>
      <c r="L44"/>
      <c r="M44"/>
      <c r="N44"/>
      <c r="O44"/>
    </row>
    <row r="45" spans="2:15" ht="28" customHeight="1" x14ac:dyDescent="0.35">
      <c r="B45" s="202" t="s">
        <v>72</v>
      </c>
      <c r="C45" s="202">
        <v>1</v>
      </c>
      <c r="D45" s="18" t="str">
        <f>VLOOKUP(B45,'Onglet 1 - B.P.U.'!$A$7:$D$413,3,FALSE)</f>
        <v>FT</v>
      </c>
      <c r="E45" s="256" t="s">
        <v>73</v>
      </c>
      <c r="F45" s="257"/>
      <c r="G45" s="258"/>
      <c r="H45" s="181">
        <f>VLOOKUP(B45,'Onglet 1 - B.P.U.'!$A$7:$D$413,4,FALSE)</f>
        <v>0</v>
      </c>
      <c r="I45" s="181">
        <f>C45*H45</f>
        <v>0</v>
      </c>
      <c r="K45"/>
      <c r="L45"/>
      <c r="M45"/>
      <c r="N45"/>
      <c r="O45"/>
    </row>
    <row r="46" spans="2:15" ht="21.65" customHeight="1" x14ac:dyDescent="0.35">
      <c r="B46" s="117" t="s">
        <v>105</v>
      </c>
      <c r="C46" s="18">
        <v>1</v>
      </c>
      <c r="D46" s="18" t="str">
        <f>VLOOKUP(B46,'Onglet 1 - B.P.U.'!$A$7:$D$413,3,FALSE)</f>
        <v>u</v>
      </c>
      <c r="E46" s="255" t="s">
        <v>634</v>
      </c>
      <c r="F46" s="255"/>
      <c r="G46" s="255"/>
      <c r="H46" s="181">
        <f>VLOOKUP(B46,'Onglet 1 - B.P.U.'!$A$7:$D$413,4,FALSE)</f>
        <v>0</v>
      </c>
      <c r="I46" s="181">
        <f>C46*H46</f>
        <v>0</v>
      </c>
      <c r="K46"/>
      <c r="L46"/>
      <c r="M46"/>
      <c r="N46"/>
      <c r="O46"/>
    </row>
    <row r="47" spans="2:15" ht="21.75" customHeight="1" x14ac:dyDescent="0.35">
      <c r="B47" s="117" t="s">
        <v>155</v>
      </c>
      <c r="C47" s="18">
        <v>1</v>
      </c>
      <c r="D47" s="18" t="str">
        <f>VLOOKUP(B47,'Onglet 1 - B.P.U.'!$A$7:$D$413,3,FALSE)</f>
        <v>u</v>
      </c>
      <c r="E47" s="255" t="s">
        <v>635</v>
      </c>
      <c r="F47" s="255"/>
      <c r="G47" s="255"/>
      <c r="H47" s="181">
        <f>VLOOKUP(B47,'Onglet 1 - B.P.U.'!$A$7:$D$413,4,FALSE)</f>
        <v>0</v>
      </c>
      <c r="I47" s="181">
        <f>C47*H47</f>
        <v>0</v>
      </c>
      <c r="K47"/>
      <c r="L47"/>
      <c r="M47"/>
      <c r="N47"/>
      <c r="O47"/>
    </row>
    <row r="48" spans="2:15" ht="28.5" customHeight="1" x14ac:dyDescent="0.35">
      <c r="B48" s="123"/>
      <c r="C48" s="123"/>
      <c r="D48" s="124"/>
      <c r="E48" s="259" t="s">
        <v>636</v>
      </c>
      <c r="F48" s="260"/>
      <c r="G48" s="261"/>
      <c r="H48" s="152"/>
      <c r="I48" s="153"/>
      <c r="K48"/>
      <c r="L48"/>
      <c r="M48"/>
      <c r="N48"/>
      <c r="O48"/>
    </row>
    <row r="49" spans="2:246" ht="28.5" customHeight="1" x14ac:dyDescent="0.35">
      <c r="B49" s="117" t="s">
        <v>11</v>
      </c>
      <c r="C49" s="18">
        <v>50</v>
      </c>
      <c r="D49" s="18" t="str">
        <f>VLOOKUP(B49,'Onglet 1 - B.P.U.'!$A$7:$D$413,3,FALSE)</f>
        <v>ml</v>
      </c>
      <c r="E49" s="262" t="s">
        <v>12</v>
      </c>
      <c r="F49" s="262"/>
      <c r="G49" s="262"/>
      <c r="H49" s="181">
        <f>VLOOKUP(B49,'Onglet 1 - B.P.U.'!$A$7:$D$413,4,FALSE)</f>
        <v>0</v>
      </c>
      <c r="I49" s="181">
        <f t="shared" ref="I49:I52" si="1">H49*C49</f>
        <v>0</v>
      </c>
      <c r="K49"/>
      <c r="L49"/>
      <c r="M49"/>
      <c r="N49"/>
      <c r="O49"/>
    </row>
    <row r="50" spans="2:246" ht="24.75" customHeight="1" x14ac:dyDescent="0.35">
      <c r="B50" s="117" t="s">
        <v>14</v>
      </c>
      <c r="C50" s="18">
        <v>1</v>
      </c>
      <c r="D50" s="18" t="str">
        <f>VLOOKUP(B50,'Onglet 1 - B.P.U.'!$A$7:$D$413,3,FALSE)</f>
        <v>FT</v>
      </c>
      <c r="E50" s="262" t="s">
        <v>15</v>
      </c>
      <c r="F50" s="263"/>
      <c r="G50" s="263"/>
      <c r="H50" s="181">
        <f>VLOOKUP(B50,'Onglet 1 - B.P.U.'!$A$7:$D$413,4,FALSE)</f>
        <v>0</v>
      </c>
      <c r="I50" s="181">
        <f t="shared" si="1"/>
        <v>0</v>
      </c>
      <c r="K50"/>
      <c r="L50"/>
      <c r="M50"/>
      <c r="N50"/>
      <c r="O50"/>
    </row>
    <row r="51" spans="2:246" ht="42" customHeight="1" x14ac:dyDescent="0.35">
      <c r="B51" s="117" t="s">
        <v>27</v>
      </c>
      <c r="C51" s="18">
        <v>3</v>
      </c>
      <c r="D51" s="18" t="str">
        <f>VLOOKUP(B51,'Onglet 1 - B.P.U.'!$A$7:$D$413,3,FALSE)</f>
        <v>u</v>
      </c>
      <c r="E51" s="262" t="s">
        <v>28</v>
      </c>
      <c r="F51" s="262"/>
      <c r="G51" s="262"/>
      <c r="H51" s="181">
        <f>VLOOKUP(B51,'Onglet 1 - B.P.U.'!$A$7:$D$413,4,FALSE)</f>
        <v>0</v>
      </c>
      <c r="I51" s="181">
        <f t="shared" si="1"/>
        <v>0</v>
      </c>
      <c r="K51"/>
      <c r="L51"/>
      <c r="M51"/>
      <c r="N51"/>
      <c r="O51"/>
    </row>
    <row r="52" spans="2:246" ht="20.25" customHeight="1" x14ac:dyDescent="0.35">
      <c r="B52" s="125" t="s">
        <v>601</v>
      </c>
      <c r="C52" s="125">
        <v>50</v>
      </c>
      <c r="D52" s="18" t="str">
        <f>VLOOKUP(B52,'Onglet 1 - B.P.U.'!$A$7:$D$413,3,FALSE)</f>
        <v>H</v>
      </c>
      <c r="E52" s="264" t="s">
        <v>762</v>
      </c>
      <c r="F52" s="265"/>
      <c r="G52" s="266"/>
      <c r="H52" s="181">
        <f>VLOOKUP(B52,'Onglet 1 - B.P.U.'!$A$7:$D$413,4,FALSE)</f>
        <v>0</v>
      </c>
      <c r="I52" s="181">
        <f t="shared" si="1"/>
        <v>0</v>
      </c>
      <c r="K52"/>
      <c r="L52"/>
      <c r="M52"/>
      <c r="N52"/>
      <c r="O52"/>
    </row>
    <row r="53" spans="2:246" ht="20.25" customHeight="1" x14ac:dyDescent="0.35">
      <c r="B53" s="203" t="s">
        <v>310</v>
      </c>
      <c r="C53" s="203">
        <v>150</v>
      </c>
      <c r="D53" s="18" t="str">
        <f>VLOOKUP(B53,'Onglet 1 - B.P.U.'!$A$7:$D$413,3,FALSE)</f>
        <v>kg</v>
      </c>
      <c r="E53" s="267" t="s">
        <v>651</v>
      </c>
      <c r="F53" s="267"/>
      <c r="G53" s="267"/>
      <c r="H53" s="181">
        <f>VLOOKUP(B53,'Onglet 1 - B.P.U.'!$A$7:$D$413,4,FALSE)</f>
        <v>0</v>
      </c>
      <c r="I53" s="181">
        <f>C53*H53</f>
        <v>0</v>
      </c>
      <c r="K53"/>
      <c r="L53"/>
      <c r="M53"/>
      <c r="N53"/>
      <c r="O53"/>
    </row>
    <row r="54" spans="2:246" ht="27" customHeight="1" x14ac:dyDescent="0.35">
      <c r="B54" s="203" t="s">
        <v>308</v>
      </c>
      <c r="C54" s="203">
        <v>100</v>
      </c>
      <c r="D54" s="18" t="str">
        <f>VLOOKUP(B54,'Onglet 1 - B.P.U.'!$A$7:$D$413,3,FALSE)</f>
        <v>kg</v>
      </c>
      <c r="E54" s="267" t="s">
        <v>652</v>
      </c>
      <c r="F54" s="267"/>
      <c r="G54" s="267"/>
      <c r="H54" s="181">
        <f>VLOOKUP(B54,'Onglet 1 - B.P.U.'!$A$7:$D$413,4,FALSE)</f>
        <v>0</v>
      </c>
      <c r="I54" s="181">
        <f>C54*H54</f>
        <v>0</v>
      </c>
      <c r="K54"/>
      <c r="L54"/>
      <c r="M54"/>
      <c r="N54"/>
      <c r="O54"/>
    </row>
    <row r="55" spans="2:246" ht="20.25" customHeight="1" x14ac:dyDescent="0.35">
      <c r="B55" s="203" t="s">
        <v>441</v>
      </c>
      <c r="C55" s="203">
        <v>30</v>
      </c>
      <c r="D55" s="18" t="str">
        <f>VLOOKUP(B55,'Onglet 1 - B.P.U.'!$A$7:$D$413,3,FALSE)</f>
        <v>m²</v>
      </c>
      <c r="E55" s="268" t="s">
        <v>637</v>
      </c>
      <c r="F55" s="269"/>
      <c r="G55" s="270"/>
      <c r="H55" s="181">
        <f>VLOOKUP(B55,'Onglet 1 - B.P.U.'!$A$7:$D$413,4,FALSE)</f>
        <v>0</v>
      </c>
      <c r="I55" s="181">
        <f>C55*H55</f>
        <v>0</v>
      </c>
      <c r="K55"/>
      <c r="L55"/>
      <c r="M55"/>
      <c r="N55"/>
      <c r="O55"/>
    </row>
    <row r="56" spans="2:246" ht="31.5" customHeight="1" x14ac:dyDescent="0.35">
      <c r="B56" s="117" t="s">
        <v>561</v>
      </c>
      <c r="C56" s="18">
        <v>30</v>
      </c>
      <c r="D56" s="18" t="str">
        <f>VLOOKUP(B56,'Onglet 1 - B.P.U.'!$A$7:$D$413,3,FALSE)</f>
        <v>m²</v>
      </c>
      <c r="E56" s="262" t="s">
        <v>562</v>
      </c>
      <c r="F56" s="262"/>
      <c r="G56" s="262"/>
      <c r="H56" s="181">
        <f>VLOOKUP(B56,'Onglet 1 - B.P.U.'!$A$7:$D$413,4,FALSE)</f>
        <v>0</v>
      </c>
      <c r="I56" s="181">
        <f t="shared" ref="I56:I57" si="2">H56*C56</f>
        <v>0</v>
      </c>
      <c r="K56"/>
      <c r="L56"/>
      <c r="M56"/>
      <c r="N56"/>
      <c r="O56"/>
    </row>
    <row r="57" spans="2:246" ht="30" customHeight="1" x14ac:dyDescent="0.35">
      <c r="B57" s="117" t="s">
        <v>563</v>
      </c>
      <c r="C57" s="18">
        <v>70</v>
      </c>
      <c r="D57" s="18" t="str">
        <f>VLOOKUP(B57,'Onglet 1 - B.P.U.'!$A$7:$D$413,3,FALSE)</f>
        <v>m²</v>
      </c>
      <c r="E57" s="255" t="s">
        <v>564</v>
      </c>
      <c r="F57" s="255"/>
      <c r="G57" s="255"/>
      <c r="H57" s="181">
        <f>VLOOKUP(B57,'Onglet 1 - B.P.U.'!$A$7:$D$413,4,FALSE)</f>
        <v>0</v>
      </c>
      <c r="I57" s="181">
        <f t="shared" si="2"/>
        <v>0</v>
      </c>
      <c r="K57"/>
      <c r="L57"/>
      <c r="M57"/>
      <c r="N57"/>
      <c r="O57"/>
    </row>
    <row r="58" spans="2:246" ht="30" customHeight="1" x14ac:dyDescent="0.35">
      <c r="B58" s="185"/>
      <c r="C58" s="185"/>
      <c r="D58" s="185"/>
      <c r="E58" s="271" t="s">
        <v>688</v>
      </c>
      <c r="F58" s="272"/>
      <c r="G58" s="273"/>
      <c r="H58" s="186"/>
      <c r="I58" s="186"/>
      <c r="K58"/>
      <c r="L58"/>
      <c r="M58"/>
      <c r="N58"/>
      <c r="O58"/>
    </row>
    <row r="59" spans="2:246" ht="14.5" x14ac:dyDescent="0.35">
      <c r="B59" s="117" t="s">
        <v>590</v>
      </c>
      <c r="C59" s="18">
        <v>30</v>
      </c>
      <c r="D59" s="18" t="str">
        <f>VLOOKUP(B59,'Onglet 1 - B.P.U.'!$A$7:$D$413,3,FALSE)</f>
        <v>H</v>
      </c>
      <c r="E59" s="256" t="s">
        <v>591</v>
      </c>
      <c r="F59" s="257"/>
      <c r="G59" s="258"/>
      <c r="H59" s="181">
        <f>VLOOKUP(B59,'Onglet 1 - B.P.U.'!$A$7:$D$413,4,FALSE)</f>
        <v>0</v>
      </c>
      <c r="I59" s="181">
        <f>C59*H59</f>
        <v>0</v>
      </c>
      <c r="K59"/>
      <c r="L59"/>
      <c r="M59"/>
      <c r="N59"/>
      <c r="O59"/>
    </row>
    <row r="60" spans="2:246" ht="14.5" x14ac:dyDescent="0.35">
      <c r="B60" s="117" t="s">
        <v>657</v>
      </c>
      <c r="C60" s="18">
        <v>5</v>
      </c>
      <c r="D60" s="18" t="s">
        <v>592</v>
      </c>
      <c r="E60" s="256" t="s">
        <v>660</v>
      </c>
      <c r="F60" s="257"/>
      <c r="G60" s="258"/>
      <c r="H60" s="181">
        <f>VLOOKUP(B60,'Onglet 1 - B.P.U.'!$A$7:$D$413,4,FALSE)</f>
        <v>0</v>
      </c>
      <c r="I60" s="181">
        <f>C60*H60</f>
        <v>0</v>
      </c>
      <c r="K60"/>
      <c r="L60"/>
      <c r="M60"/>
      <c r="N60"/>
      <c r="O60"/>
    </row>
    <row r="61" spans="2:246" ht="14.5" x14ac:dyDescent="0.35">
      <c r="B61" s="117" t="s">
        <v>595</v>
      </c>
      <c r="C61" s="18">
        <v>30</v>
      </c>
      <c r="D61" s="18" t="str">
        <f>VLOOKUP(B61,'Onglet 1 - B.P.U.'!$A$7:$D$413,3,FALSE)</f>
        <v>H</v>
      </c>
      <c r="E61" s="256" t="s">
        <v>596</v>
      </c>
      <c r="F61" s="257"/>
      <c r="G61" s="258"/>
      <c r="H61" s="181">
        <f>VLOOKUP(B61,'Onglet 1 - B.P.U.'!$A$7:$D$413,4,FALSE)</f>
        <v>0</v>
      </c>
      <c r="I61" s="181">
        <f>C61*H61</f>
        <v>0</v>
      </c>
      <c r="K61"/>
      <c r="L61"/>
      <c r="M61"/>
      <c r="N61"/>
      <c r="O61"/>
    </row>
    <row r="62" spans="2:246" ht="14.5" x14ac:dyDescent="0.35">
      <c r="B62" s="117" t="s">
        <v>669</v>
      </c>
      <c r="C62" s="18">
        <v>5</v>
      </c>
      <c r="D62" s="18" t="s">
        <v>592</v>
      </c>
      <c r="E62" s="256" t="s">
        <v>678</v>
      </c>
      <c r="F62" s="257"/>
      <c r="G62" s="258"/>
      <c r="H62" s="181">
        <f>VLOOKUP(B62,'Onglet 1 - B.P.U.'!$A$7:$D$413,4,FALSE)</f>
        <v>0</v>
      </c>
      <c r="I62" s="181">
        <f>C62*H62</f>
        <v>0</v>
      </c>
      <c r="K62"/>
      <c r="L62"/>
      <c r="M62"/>
      <c r="N62"/>
      <c r="O62"/>
    </row>
    <row r="63" spans="2:246" ht="24" customHeight="1" x14ac:dyDescent="0.35">
      <c r="B63" s="126"/>
      <c r="C63" s="126"/>
      <c r="D63" s="126"/>
      <c r="E63" s="279" t="s">
        <v>638</v>
      </c>
      <c r="F63" s="279"/>
      <c r="G63" s="279"/>
      <c r="H63" s="182"/>
      <c r="I63" s="182"/>
      <c r="J63" s="127"/>
      <c r="K63"/>
      <c r="L63"/>
      <c r="M63"/>
      <c r="N63"/>
      <c r="O63"/>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row>
    <row r="64" spans="2:246" ht="18" customHeight="1" x14ac:dyDescent="0.35">
      <c r="B64" s="128" t="s">
        <v>588</v>
      </c>
      <c r="C64" s="129">
        <v>1</v>
      </c>
      <c r="D64" s="18" t="str">
        <f>VLOOKUP(B64,'Onglet 1 - B.P.U.'!$A$7:$D$413,3,FALSE)</f>
        <v>u</v>
      </c>
      <c r="E64" s="280" t="s">
        <v>589</v>
      </c>
      <c r="F64" s="281"/>
      <c r="G64" s="282"/>
      <c r="H64" s="181">
        <f>VLOOKUP(B64,'Onglet 1 - B.P.U.'!$A$7:$D$413,4,FALSE)</f>
        <v>0</v>
      </c>
      <c r="I64" s="183">
        <f>H64*C64</f>
        <v>0</v>
      </c>
      <c r="K64"/>
      <c r="L64"/>
      <c r="M64"/>
      <c r="N64"/>
      <c r="O64"/>
    </row>
    <row r="65" spans="2:15" ht="19.5" customHeight="1" x14ac:dyDescent="0.35">
      <c r="B65" s="130"/>
      <c r="C65" s="283"/>
      <c r="D65" s="284"/>
      <c r="E65" s="284"/>
      <c r="F65" s="285"/>
      <c r="G65" s="292" t="s">
        <v>639</v>
      </c>
      <c r="H65" s="293"/>
      <c r="I65" s="131">
        <f>SUM(I25:I64)</f>
        <v>0</v>
      </c>
      <c r="K65"/>
      <c r="L65"/>
      <c r="M65"/>
      <c r="N65"/>
      <c r="O65"/>
    </row>
    <row r="66" spans="2:15" ht="14.5" x14ac:dyDescent="0.35">
      <c r="B66" s="132"/>
      <c r="C66" s="286"/>
      <c r="D66" s="287"/>
      <c r="E66" s="287"/>
      <c r="F66" s="288"/>
      <c r="G66" s="133" t="s">
        <v>640</v>
      </c>
      <c r="H66" s="134">
        <v>0.2</v>
      </c>
      <c r="I66" s="135">
        <f>I65*H66</f>
        <v>0</v>
      </c>
      <c r="K66"/>
      <c r="L66"/>
      <c r="M66"/>
      <c r="N66"/>
      <c r="O66"/>
    </row>
    <row r="67" spans="2:15" ht="14.5" x14ac:dyDescent="0.35">
      <c r="B67" s="136"/>
      <c r="C67" s="289"/>
      <c r="D67" s="290"/>
      <c r="E67" s="290"/>
      <c r="F67" s="291"/>
      <c r="G67" s="294" t="s">
        <v>641</v>
      </c>
      <c r="H67" s="295"/>
      <c r="I67" s="137">
        <f>SUM(I65+I66)</f>
        <v>0</v>
      </c>
      <c r="K67"/>
      <c r="L67"/>
      <c r="M67"/>
      <c r="N67"/>
      <c r="O67"/>
    </row>
    <row r="68" spans="2:15" ht="14.5" x14ac:dyDescent="0.35">
      <c r="I68" s="138"/>
      <c r="K68"/>
      <c r="L68"/>
      <c r="M68"/>
      <c r="N68"/>
      <c r="O68"/>
    </row>
    <row r="69" spans="2:15" ht="14.5" x14ac:dyDescent="0.35">
      <c r="C69" s="139" t="s">
        <v>642</v>
      </c>
      <c r="D69" s="139"/>
      <c r="E69" s="139"/>
      <c r="F69" s="139"/>
      <c r="G69" s="139"/>
      <c r="H69" s="140"/>
      <c r="I69" s="140"/>
      <c r="J69" s="139"/>
      <c r="K69"/>
      <c r="L69"/>
      <c r="M69"/>
      <c r="N69"/>
      <c r="O69"/>
    </row>
    <row r="70" spans="2:15" ht="24.75" customHeight="1" x14ac:dyDescent="0.35">
      <c r="C70" s="296" t="s">
        <v>643</v>
      </c>
      <c r="D70" s="296"/>
      <c r="E70" s="296"/>
      <c r="F70" s="296"/>
      <c r="G70" s="296"/>
      <c r="H70" s="296"/>
      <c r="I70" s="296"/>
      <c r="J70" s="139"/>
      <c r="K70"/>
      <c r="L70"/>
      <c r="M70"/>
      <c r="N70"/>
      <c r="O70"/>
    </row>
    <row r="71" spans="2:15" ht="14.5" x14ac:dyDescent="0.35">
      <c r="C71" s="139" t="s">
        <v>644</v>
      </c>
      <c r="D71" s="139"/>
      <c r="E71" s="139"/>
      <c r="F71" s="139"/>
      <c r="G71" s="139"/>
      <c r="H71" s="140"/>
      <c r="I71" s="140"/>
      <c r="J71" s="139"/>
      <c r="K71"/>
      <c r="L71"/>
      <c r="M71"/>
      <c r="N71"/>
      <c r="O71"/>
    </row>
    <row r="72" spans="2:15" x14ac:dyDescent="0.25">
      <c r="C72" s="139" t="s">
        <v>645</v>
      </c>
      <c r="D72" s="139"/>
      <c r="E72" s="139"/>
      <c r="F72" s="139"/>
      <c r="G72" s="139"/>
      <c r="H72" s="140"/>
      <c r="I72" s="140"/>
      <c r="J72" s="139"/>
    </row>
    <row r="73" spans="2:15" ht="13" thickBot="1" x14ac:dyDescent="0.3"/>
    <row r="74" spans="2:15" ht="15" thickTop="1" x14ac:dyDescent="0.35">
      <c r="C74" s="141"/>
      <c r="D74" s="83"/>
      <c r="E74" s="83"/>
      <c r="F74" s="83"/>
      <c r="G74" s="142"/>
      <c r="H74" s="143"/>
      <c r="I74" s="144"/>
    </row>
    <row r="75" spans="2:15" ht="14.5" x14ac:dyDescent="0.35">
      <c r="C75" s="83"/>
      <c r="D75" s="83"/>
      <c r="E75" s="83"/>
      <c r="F75" s="83"/>
      <c r="G75" s="297" t="s">
        <v>650</v>
      </c>
      <c r="H75" s="298"/>
      <c r="I75" s="299"/>
    </row>
    <row r="76" spans="2:15" ht="14.5" x14ac:dyDescent="0.35">
      <c r="C76" s="243" t="s">
        <v>646</v>
      </c>
      <c r="D76" s="274"/>
      <c r="E76" s="275"/>
      <c r="F76" s="83"/>
      <c r="G76" s="145"/>
      <c r="I76" s="146"/>
    </row>
    <row r="77" spans="2:15" ht="14.5" x14ac:dyDescent="0.35">
      <c r="C77" s="243" t="s">
        <v>647</v>
      </c>
      <c r="D77" s="274"/>
      <c r="E77" s="275"/>
      <c r="F77" s="83"/>
      <c r="G77" s="145"/>
      <c r="I77" s="146" t="s">
        <v>648</v>
      </c>
    </row>
    <row r="78" spans="2:15" ht="14.5" x14ac:dyDescent="0.35">
      <c r="C78" s="276"/>
      <c r="D78" s="277"/>
      <c r="E78" s="278"/>
      <c r="F78" s="83"/>
      <c r="G78" s="145"/>
      <c r="I78" s="146"/>
    </row>
    <row r="79" spans="2:15" ht="14.5" x14ac:dyDescent="0.35">
      <c r="C79" s="83"/>
      <c r="D79" s="83"/>
      <c r="E79" s="83"/>
      <c r="F79" s="83"/>
      <c r="G79" s="145"/>
      <c r="I79" s="146"/>
    </row>
    <row r="80" spans="2:15" x14ac:dyDescent="0.25">
      <c r="G80" s="147"/>
      <c r="H80" s="148"/>
      <c r="I80" s="149"/>
    </row>
  </sheetData>
  <mergeCells count="62">
    <mergeCell ref="E60:G60"/>
    <mergeCell ref="E62:G62"/>
    <mergeCell ref="C70:I70"/>
    <mergeCell ref="G75:I75"/>
    <mergeCell ref="C76:E76"/>
    <mergeCell ref="C77:E77"/>
    <mergeCell ref="C78:E78"/>
    <mergeCell ref="E61:G61"/>
    <mergeCell ref="E63:G63"/>
    <mergeCell ref="E64:G64"/>
    <mergeCell ref="C65:F67"/>
    <mergeCell ref="G65:H65"/>
    <mergeCell ref="G67:H67"/>
    <mergeCell ref="E59:G59"/>
    <mergeCell ref="E47:G47"/>
    <mergeCell ref="E48:G48"/>
    <mergeCell ref="E49:G49"/>
    <mergeCell ref="E50:G50"/>
    <mergeCell ref="E51:G51"/>
    <mergeCell ref="E52:G52"/>
    <mergeCell ref="E53:G53"/>
    <mergeCell ref="E54:G54"/>
    <mergeCell ref="E55:G55"/>
    <mergeCell ref="E56:G56"/>
    <mergeCell ref="E57:G57"/>
    <mergeCell ref="E58:G58"/>
    <mergeCell ref="E46:G46"/>
    <mergeCell ref="E34:G34"/>
    <mergeCell ref="E35:G35"/>
    <mergeCell ref="E36:G36"/>
    <mergeCell ref="E37:G37"/>
    <mergeCell ref="E38:G38"/>
    <mergeCell ref="E39:G39"/>
    <mergeCell ref="E40:G40"/>
    <mergeCell ref="E42:G42"/>
    <mergeCell ref="E43:G43"/>
    <mergeCell ref="E44:G44"/>
    <mergeCell ref="E45:G45"/>
    <mergeCell ref="E33:G33"/>
    <mergeCell ref="C19:G19"/>
    <mergeCell ref="C20:G20"/>
    <mergeCell ref="E24:G24"/>
    <mergeCell ref="E25:G25"/>
    <mergeCell ref="E27:G27"/>
    <mergeCell ref="E28:G28"/>
    <mergeCell ref="E29:G29"/>
    <mergeCell ref="E30:G30"/>
    <mergeCell ref="E31:G31"/>
    <mergeCell ref="E32:G32"/>
    <mergeCell ref="D16:H17"/>
    <mergeCell ref="C2:I2"/>
    <mergeCell ref="E3:H3"/>
    <mergeCell ref="C5:G5"/>
    <mergeCell ref="C6:E6"/>
    <mergeCell ref="F7:I7"/>
    <mergeCell ref="C8:E8"/>
    <mergeCell ref="F8:I8"/>
    <mergeCell ref="C9:E9"/>
    <mergeCell ref="F9:I9"/>
    <mergeCell ref="E11:E12"/>
    <mergeCell ref="F11:I11"/>
    <mergeCell ref="C14:I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Onglet 1 - B.P.U.</vt:lpstr>
      <vt:lpstr>Onglet 2 - Bon de Commande Test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Prudhon B</dc:creator>
  <cp:lastModifiedBy>PRUDHON Blandine</cp:lastModifiedBy>
  <dcterms:created xsi:type="dcterms:W3CDTF">2015-06-05T18:19:34Z</dcterms:created>
  <dcterms:modified xsi:type="dcterms:W3CDTF">2026-07-30T11:52:34Z</dcterms:modified>
</cp:coreProperties>
</file>